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0" windowWidth="15480" windowHeight="11505"/>
  </bookViews>
  <sheets>
    <sheet name="DATI ACQUEDOTTO" sheetId="1" r:id="rId1"/>
    <sheet name="GRAFICI" sheetId="2" r:id="rId2"/>
    <sheet name="TABELLE" sheetId="5" r:id="rId3"/>
  </sheets>
  <definedNames>
    <definedName name="_xlnm.Print_Area" localSheetId="0">'DATI ACQUEDOTTO'!$A$1:$C$17,'DATI ACQUEDOTTO'!#REF!</definedName>
    <definedName name="_xlnm.Print_Area" localSheetId="1">GRAFICI!$A$1:$AB$117</definedName>
    <definedName name="_xlnm.Print_Area" localSheetId="2">TABELLE!$A$1:$J$174</definedName>
    <definedName name="OLE_LINK1" localSheetId="0">'DATI ACQUEDOTTO'!#REF!</definedName>
    <definedName name="_xlnm.Print_Titles" localSheetId="2">TABELLE!$7:$10</definedName>
  </definedNames>
  <calcPr calcId="125725"/>
</workbook>
</file>

<file path=xl/calcChain.xml><?xml version="1.0" encoding="utf-8"?>
<calcChain xmlns="http://schemas.openxmlformats.org/spreadsheetml/2006/main">
  <c r="I12" i="5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1"/>
  <c r="F2"/>
  <c r="F3"/>
  <c r="H137"/>
  <c r="J137"/>
  <c r="H138"/>
  <c r="J138"/>
  <c r="H139"/>
  <c r="J139"/>
  <c r="H140"/>
  <c r="J140"/>
  <c r="H141"/>
  <c r="J141"/>
  <c r="H142"/>
  <c r="J142"/>
  <c r="H143"/>
  <c r="J143"/>
  <c r="H144"/>
  <c r="J144"/>
  <c r="H145"/>
  <c r="J145"/>
  <c r="H146"/>
  <c r="J146"/>
  <c r="H147"/>
  <c r="J147"/>
  <c r="H148"/>
  <c r="J148"/>
  <c r="H149"/>
  <c r="J149"/>
  <c r="H150"/>
  <c r="J150"/>
  <c r="H151"/>
  <c r="J151"/>
  <c r="H152"/>
  <c r="J152"/>
  <c r="H153"/>
  <c r="J153"/>
  <c r="H154"/>
  <c r="J154"/>
  <c r="H155"/>
  <c r="J155"/>
  <c r="H156"/>
  <c r="J156"/>
  <c r="H157"/>
  <c r="J157"/>
  <c r="H158"/>
  <c r="J158"/>
  <c r="H159"/>
  <c r="J159"/>
  <c r="H160"/>
  <c r="J160"/>
  <c r="H161"/>
  <c r="J161"/>
  <c r="H162"/>
  <c r="J162"/>
  <c r="H163"/>
  <c r="J163"/>
  <c r="H164"/>
  <c r="J164"/>
  <c r="H165"/>
  <c r="J165"/>
  <c r="H166"/>
  <c r="J166"/>
  <c r="H167"/>
  <c r="J167"/>
  <c r="H168"/>
  <c r="J168"/>
  <c r="H169"/>
  <c r="J169"/>
  <c r="H170"/>
  <c r="J170"/>
  <c r="H171"/>
  <c r="J171"/>
  <c r="H172"/>
  <c r="J172"/>
  <c r="H173"/>
  <c r="J173"/>
  <c r="H174"/>
  <c r="J174"/>
  <c r="H11"/>
  <c r="H28"/>
  <c r="J28" s="1"/>
  <c r="H29"/>
  <c r="J29" s="1"/>
  <c r="H30"/>
  <c r="J30" s="1"/>
  <c r="H31"/>
  <c r="J31" s="1"/>
  <c r="H32"/>
  <c r="J32" s="1"/>
  <c r="H33"/>
  <c r="J33" s="1"/>
  <c r="H34"/>
  <c r="J34" s="1"/>
  <c r="H35"/>
  <c r="J35" s="1"/>
  <c r="H36"/>
  <c r="J36" s="1"/>
  <c r="H37"/>
  <c r="J37" s="1"/>
  <c r="H38"/>
  <c r="J38" s="1"/>
  <c r="H39"/>
  <c r="J39" s="1"/>
  <c r="H40"/>
  <c r="J40" s="1"/>
  <c r="H41"/>
  <c r="J41" s="1"/>
  <c r="H42"/>
  <c r="J42" s="1"/>
  <c r="H43"/>
  <c r="J43" s="1"/>
  <c r="H44"/>
  <c r="J44" s="1"/>
  <c r="H45"/>
  <c r="J45" s="1"/>
  <c r="H46"/>
  <c r="J46" s="1"/>
  <c r="H47"/>
  <c r="J47" s="1"/>
  <c r="H48"/>
  <c r="J48" s="1"/>
  <c r="H49"/>
  <c r="J49" s="1"/>
  <c r="H50"/>
  <c r="J50" s="1"/>
  <c r="H51"/>
  <c r="J51" s="1"/>
  <c r="H52"/>
  <c r="J52" s="1"/>
  <c r="H53"/>
  <c r="J53" s="1"/>
  <c r="H54"/>
  <c r="J54" s="1"/>
  <c r="H55"/>
  <c r="J55" s="1"/>
  <c r="H56"/>
  <c r="J56" s="1"/>
  <c r="H57"/>
  <c r="J57" s="1"/>
  <c r="H58"/>
  <c r="J58" s="1"/>
  <c r="H59"/>
  <c r="J59" s="1"/>
  <c r="H60"/>
  <c r="J60" s="1"/>
  <c r="H61"/>
  <c r="J61" s="1"/>
  <c r="H62"/>
  <c r="J62" s="1"/>
  <c r="H63"/>
  <c r="J63" s="1"/>
  <c r="H64"/>
  <c r="J64" s="1"/>
  <c r="H65"/>
  <c r="J65" s="1"/>
  <c r="H66"/>
  <c r="J66" s="1"/>
  <c r="H67"/>
  <c r="J67" s="1"/>
  <c r="H68"/>
  <c r="J68" s="1"/>
  <c r="H69"/>
  <c r="J69" s="1"/>
  <c r="H70"/>
  <c r="J70" s="1"/>
  <c r="H71"/>
  <c r="J71" s="1"/>
  <c r="H72"/>
  <c r="J72" s="1"/>
  <c r="H73"/>
  <c r="J73" s="1"/>
  <c r="H74"/>
  <c r="J74" s="1"/>
  <c r="H75"/>
  <c r="J75" s="1"/>
  <c r="H76"/>
  <c r="J76" s="1"/>
  <c r="H77"/>
  <c r="J77" s="1"/>
  <c r="H78"/>
  <c r="J78" s="1"/>
  <c r="H79"/>
  <c r="J79" s="1"/>
  <c r="H80"/>
  <c r="J80" s="1"/>
  <c r="H81"/>
  <c r="J81" s="1"/>
  <c r="H82"/>
  <c r="J82" s="1"/>
  <c r="H83"/>
  <c r="J83" s="1"/>
  <c r="H84"/>
  <c r="J84" s="1"/>
  <c r="H85"/>
  <c r="J85" s="1"/>
  <c r="H86"/>
  <c r="J86" s="1"/>
  <c r="H87"/>
  <c r="J87" s="1"/>
  <c r="H88"/>
  <c r="J88" s="1"/>
  <c r="H89"/>
  <c r="J89" s="1"/>
  <c r="H90"/>
  <c r="J90" s="1"/>
  <c r="H91"/>
  <c r="J91" s="1"/>
  <c r="H92"/>
  <c r="J92" s="1"/>
  <c r="H93"/>
  <c r="J93" s="1"/>
  <c r="H94"/>
  <c r="J94" s="1"/>
  <c r="H95"/>
  <c r="J95" s="1"/>
  <c r="H96"/>
  <c r="J96" s="1"/>
  <c r="H97"/>
  <c r="J97" s="1"/>
  <c r="H98"/>
  <c r="J98" s="1"/>
  <c r="H99"/>
  <c r="J99" s="1"/>
  <c r="H100"/>
  <c r="J100" s="1"/>
  <c r="H101"/>
  <c r="J101" s="1"/>
  <c r="H102"/>
  <c r="J102" s="1"/>
  <c r="H103"/>
  <c r="J103" s="1"/>
  <c r="H104"/>
  <c r="J104" s="1"/>
  <c r="H105"/>
  <c r="J105" s="1"/>
  <c r="H106"/>
  <c r="J106" s="1"/>
  <c r="H107"/>
  <c r="J107" s="1"/>
  <c r="H108"/>
  <c r="J108" s="1"/>
  <c r="H109"/>
  <c r="J109" s="1"/>
  <c r="H110"/>
  <c r="J110" s="1"/>
  <c r="H111"/>
  <c r="J111" s="1"/>
  <c r="H112"/>
  <c r="J112" s="1"/>
  <c r="H113"/>
  <c r="J113" s="1"/>
  <c r="H114"/>
  <c r="J114" s="1"/>
  <c r="H115"/>
  <c r="J115" s="1"/>
  <c r="H116"/>
  <c r="J116" s="1"/>
  <c r="H117"/>
  <c r="J117" s="1"/>
  <c r="H118"/>
  <c r="J118" s="1"/>
  <c r="H119"/>
  <c r="J119" s="1"/>
  <c r="H120"/>
  <c r="J120" s="1"/>
  <c r="H121"/>
  <c r="J121" s="1"/>
  <c r="H122"/>
  <c r="J122" s="1"/>
  <c r="H123"/>
  <c r="J123" s="1"/>
  <c r="H124"/>
  <c r="J124" s="1"/>
  <c r="H125"/>
  <c r="J125" s="1"/>
  <c r="H126"/>
  <c r="J126" s="1"/>
  <c r="H127"/>
  <c r="J127" s="1"/>
  <c r="H128"/>
  <c r="J128" s="1"/>
  <c r="H129"/>
  <c r="J129" s="1"/>
  <c r="H130"/>
  <c r="J130" s="1"/>
  <c r="H131"/>
  <c r="J131" s="1"/>
  <c r="H132"/>
  <c r="J132" s="1"/>
  <c r="H133"/>
  <c r="J133" s="1"/>
  <c r="H134"/>
  <c r="J134" s="1"/>
  <c r="H135"/>
  <c r="J135" s="1"/>
  <c r="H136"/>
  <c r="J136" s="1"/>
  <c r="J11"/>
  <c r="H12"/>
  <c r="J12"/>
  <c r="H13"/>
  <c r="J13"/>
  <c r="H14"/>
  <c r="J14"/>
  <c r="H15"/>
  <c r="J15"/>
  <c r="H16"/>
  <c r="J16"/>
  <c r="H17"/>
  <c r="J17"/>
  <c r="H18"/>
  <c r="J18"/>
  <c r="H19"/>
  <c r="J19"/>
  <c r="H20"/>
  <c r="J20"/>
  <c r="H21"/>
  <c r="J21"/>
  <c r="H22"/>
  <c r="J22"/>
  <c r="H23"/>
  <c r="J23"/>
  <c r="H24"/>
  <c r="J24"/>
  <c r="H25"/>
  <c r="J25"/>
  <c r="H26"/>
  <c r="J26"/>
  <c r="H27"/>
  <c r="J27"/>
  <c r="B16" i="1"/>
  <c r="B15"/>
  <c r="R79" i="2"/>
  <c r="D79"/>
  <c r="R40"/>
  <c r="R1"/>
  <c r="D1"/>
  <c r="D40"/>
  <c r="F4" i="5" l="1"/>
  <c r="B17" i="1"/>
</calcChain>
</file>

<file path=xl/sharedStrings.xml><?xml version="1.0" encoding="utf-8"?>
<sst xmlns="http://schemas.openxmlformats.org/spreadsheetml/2006/main" count="219" uniqueCount="211">
  <si>
    <t>l/sec</t>
  </si>
  <si>
    <t xml:space="preserve">Lunghezza rete </t>
  </si>
  <si>
    <t>m</t>
  </si>
  <si>
    <t>CODICE SCHEMA</t>
  </si>
  <si>
    <t>Codice acquedotto</t>
  </si>
  <si>
    <t>SCHEMA RETE</t>
  </si>
  <si>
    <t>CONDOTTE CON PERDITE DI CARICO UNITARIE &gt; 3 m/km DI RETE</t>
  </si>
  <si>
    <t>ANDAMENTO PRESSIONI ALLE ORE 0:00</t>
  </si>
  <si>
    <t>ANDAMENTO PRESSIONI ALLE ORE 12:00</t>
  </si>
  <si>
    <t>ANDAMENTO DOMANDA  ALLE ORE 0:00</t>
  </si>
  <si>
    <t>ANDAMENTO DOMANDA  ALLE ORE 12:00</t>
  </si>
  <si>
    <t xml:space="preserve">PERCENTUALE RETE DA SOSTITUIRE </t>
  </si>
  <si>
    <t>EURO</t>
  </si>
  <si>
    <t>Network Table - Links at 12:00 Hrs</t>
  </si>
  <si>
    <t xml:space="preserve">                        </t>
  </si>
  <si>
    <t xml:space="preserve">Length          </t>
  </si>
  <si>
    <t xml:space="preserve">Diameter        </t>
  </si>
  <si>
    <t xml:space="preserve">Roughness       </t>
  </si>
  <si>
    <t xml:space="preserve">Flow            </t>
  </si>
  <si>
    <t xml:space="preserve">Velocity        </t>
  </si>
  <si>
    <t xml:space="preserve">Unit Headloss   </t>
  </si>
  <si>
    <t>Diametro teorico</t>
  </si>
  <si>
    <t>Costi unitari</t>
  </si>
  <si>
    <t xml:space="preserve"> Link ID                </t>
  </si>
  <si>
    <t xml:space="preserve">m               </t>
  </si>
  <si>
    <t xml:space="preserve">mm              </t>
  </si>
  <si>
    <t xml:space="preserve">                </t>
  </si>
  <si>
    <t xml:space="preserve">m/s             </t>
  </si>
  <si>
    <t xml:space="preserve">m/km            </t>
  </si>
  <si>
    <t>mm</t>
  </si>
  <si>
    <t>euro/ml</t>
  </si>
  <si>
    <t>euro</t>
  </si>
  <si>
    <t xml:space="preserve">Interventi sulla rete </t>
  </si>
  <si>
    <t xml:space="preserve">Tratti con perdita di carico unitaria &gt; 3 m/km </t>
  </si>
  <si>
    <t>Percentuale rete da sostituire</t>
  </si>
  <si>
    <t>Dati di riepilogo rete di acquedotto</t>
  </si>
  <si>
    <t>€</t>
  </si>
  <si>
    <t xml:space="preserve">Importo totale intervento </t>
  </si>
  <si>
    <t>IMPORTO INTERVENTO I</t>
  </si>
  <si>
    <t>Portata di verifica dell'acquedotto</t>
  </si>
  <si>
    <t xml:space="preserve">LPS             </t>
  </si>
  <si>
    <t>Importo intervento I</t>
  </si>
  <si>
    <t>TUBAZIONI CON PERDITA DI CARICO &gt; 3 m/Km</t>
  </si>
  <si>
    <t>TOTALE TUBAZIONI APPARTENENTI AI COMUNI DI CARBONATE-LOCATE VARESINO-MOZZATE</t>
  </si>
  <si>
    <t>ACQUEDOTTO di COCQUIO-TREVISAGO</t>
  </si>
  <si>
    <t>Denominazione acquedotto</t>
  </si>
  <si>
    <t>RETE DI DISTRIBUZIONE DI: 11001</t>
  </si>
  <si>
    <t xml:space="preserve">Pipe TA000195           </t>
  </si>
  <si>
    <t xml:space="preserve">Pipe TA000196           </t>
  </si>
  <si>
    <t xml:space="preserve">Pipe TA000200           </t>
  </si>
  <si>
    <t xml:space="preserve">Pipe TA000201           </t>
  </si>
  <si>
    <t xml:space="preserve">Pipe TA000206           </t>
  </si>
  <si>
    <t xml:space="preserve">Pipe TA000216           </t>
  </si>
  <si>
    <t xml:space="preserve">Pipe TA000016           </t>
  </si>
  <si>
    <t xml:space="preserve">Pipe TA000018           </t>
  </si>
  <si>
    <t xml:space="preserve">Pipe TA000021           </t>
  </si>
  <si>
    <t xml:space="preserve">Pipe TA000022           </t>
  </si>
  <si>
    <t xml:space="preserve">Pipe TA000223           </t>
  </si>
  <si>
    <t xml:space="preserve">Pipe TA000229           </t>
  </si>
  <si>
    <t xml:space="preserve">Pipe TA000023           </t>
  </si>
  <si>
    <t xml:space="preserve">Pipe TA000024           </t>
  </si>
  <si>
    <t xml:space="preserve">Pipe TA000056           </t>
  </si>
  <si>
    <t xml:space="preserve">Pipe TA000057           </t>
  </si>
  <si>
    <t xml:space="preserve">Pipe TA000064           </t>
  </si>
  <si>
    <t xml:space="preserve">Pipe TA000066           </t>
  </si>
  <si>
    <t xml:space="preserve">Pipe TA000071           </t>
  </si>
  <si>
    <t xml:space="preserve">Pipe TA000074           </t>
  </si>
  <si>
    <t xml:space="preserve">Pipe TA000075           </t>
  </si>
  <si>
    <t xml:space="preserve">Pipe TA000077           </t>
  </si>
  <si>
    <t xml:space="preserve">Pipe TA000078           </t>
  </si>
  <si>
    <t xml:space="preserve">Pipe TA000079           </t>
  </si>
  <si>
    <t xml:space="preserve">Pipe TA000080           </t>
  </si>
  <si>
    <t xml:space="preserve">Pipe TA000081           </t>
  </si>
  <si>
    <t xml:space="preserve">Pipe TA000232           </t>
  </si>
  <si>
    <t xml:space="preserve">Pipe TA000233           </t>
  </si>
  <si>
    <t xml:space="preserve">Pipe TA000235           </t>
  </si>
  <si>
    <t xml:space="preserve">Pipe TA000236           </t>
  </si>
  <si>
    <t xml:space="preserve">Pipe TA000088           </t>
  </si>
  <si>
    <t xml:space="preserve">Pipe TA000237           </t>
  </si>
  <si>
    <t xml:space="preserve">Pipe TA000089           </t>
  </si>
  <si>
    <t xml:space="preserve">Pipe TA000091           </t>
  </si>
  <si>
    <t xml:space="preserve">Pipe TA000092           </t>
  </si>
  <si>
    <t xml:space="preserve">Pipe TA000094           </t>
  </si>
  <si>
    <t xml:space="preserve">Pipe TA000095           </t>
  </si>
  <si>
    <t xml:space="preserve">Pipe TA000096           </t>
  </si>
  <si>
    <t xml:space="preserve">Pipe TA000097           </t>
  </si>
  <si>
    <t xml:space="preserve">Pipe TA000108           </t>
  </si>
  <si>
    <t xml:space="preserve">Pipe TA000109           </t>
  </si>
  <si>
    <t xml:space="preserve">Pipe TA000110           </t>
  </si>
  <si>
    <t xml:space="preserve">Pipe TA000111           </t>
  </si>
  <si>
    <t xml:space="preserve">Pipe TA000120           </t>
  </si>
  <si>
    <t xml:space="preserve">Pipe TA000123           </t>
  </si>
  <si>
    <t xml:space="preserve">Pipe TA000124           </t>
  </si>
  <si>
    <t xml:space="preserve">Pipe TA000126           </t>
  </si>
  <si>
    <t xml:space="preserve">Pipe TA000127           </t>
  </si>
  <si>
    <t xml:space="preserve">Pipe TA000135           </t>
  </si>
  <si>
    <t xml:space="preserve">Pipe TA000136           </t>
  </si>
  <si>
    <t xml:space="preserve">Pipe TA000249           </t>
  </si>
  <si>
    <t xml:space="preserve">Pipe TA000258           </t>
  </si>
  <si>
    <t xml:space="preserve">Pipe TA000159           </t>
  </si>
  <si>
    <t xml:space="preserve">Pipe TA000262           </t>
  </si>
  <si>
    <t xml:space="preserve">Pipe TA000263           </t>
  </si>
  <si>
    <t xml:space="preserve">Pipe TA000264           </t>
  </si>
  <si>
    <t xml:space="preserve">Pipe TA000267           </t>
  </si>
  <si>
    <t xml:space="preserve">Pipe TA000268           </t>
  </si>
  <si>
    <t xml:space="preserve">Pipe TA000269           </t>
  </si>
  <si>
    <t xml:space="preserve">Pipe TA000161           </t>
  </si>
  <si>
    <t xml:space="preserve">Pipe TA000270           </t>
  </si>
  <si>
    <t xml:space="preserve">Pipe TA000273           </t>
  </si>
  <si>
    <t xml:space="preserve">Pipe TA000276           </t>
  </si>
  <si>
    <t xml:space="preserve">Pipe TA000277           </t>
  </si>
  <si>
    <t xml:space="preserve">Pipe TA000279           </t>
  </si>
  <si>
    <t xml:space="preserve">Pipe TA000280           </t>
  </si>
  <si>
    <t xml:space="preserve">Pipe TA000282           </t>
  </si>
  <si>
    <t xml:space="preserve">Pipe TA000283           </t>
  </si>
  <si>
    <t xml:space="preserve">Pipe TA000164           </t>
  </si>
  <si>
    <t xml:space="preserve">Pipe TA000289           </t>
  </si>
  <si>
    <t xml:space="preserve">Pipe TA000290           </t>
  </si>
  <si>
    <t xml:space="preserve">Pipe TA000295           </t>
  </si>
  <si>
    <t xml:space="preserve">Pipe TA000296           </t>
  </si>
  <si>
    <t xml:space="preserve">Pipe TA000298           </t>
  </si>
  <si>
    <t xml:space="preserve">Pipe TA000312           </t>
  </si>
  <si>
    <t xml:space="preserve">Pipe TA000323           </t>
  </si>
  <si>
    <t xml:space="preserve">Pipe TA000324           </t>
  </si>
  <si>
    <t xml:space="preserve">Pipe TA000326           </t>
  </si>
  <si>
    <t xml:space="preserve">Pipe TA000327           </t>
  </si>
  <si>
    <t xml:space="preserve">Pipe TA000328           </t>
  </si>
  <si>
    <t xml:space="preserve">Pipe TA000329           </t>
  </si>
  <si>
    <t xml:space="preserve">Pipe TA000330           </t>
  </si>
  <si>
    <t xml:space="preserve">Pipe TA000333           </t>
  </si>
  <si>
    <t xml:space="preserve">Pipe TA000334           </t>
  </si>
  <si>
    <t xml:space="preserve">Pipe TA000335           </t>
  </si>
  <si>
    <t xml:space="preserve">Pipe TA000336           </t>
  </si>
  <si>
    <t xml:space="preserve">Pipe TA000338           </t>
  </si>
  <si>
    <t xml:space="preserve">Pipe TA000339           </t>
  </si>
  <si>
    <t xml:space="preserve">Pipe TA000340           </t>
  </si>
  <si>
    <t xml:space="preserve">Pipe TA000341           </t>
  </si>
  <si>
    <t xml:space="preserve">Pipe TA000342           </t>
  </si>
  <si>
    <t xml:space="preserve">Pipe TA000343           </t>
  </si>
  <si>
    <t xml:space="preserve">Pipe TA000344           </t>
  </si>
  <si>
    <t xml:space="preserve">Pipe TA000347           </t>
  </si>
  <si>
    <t xml:space="preserve">Pipe TA000350           </t>
  </si>
  <si>
    <t xml:space="preserve">Pipe TA000351           </t>
  </si>
  <si>
    <t xml:space="preserve">Pipe TA000353           </t>
  </si>
  <si>
    <t xml:space="preserve">Pipe TA000355           </t>
  </si>
  <si>
    <t xml:space="preserve">Pipe TA000356           </t>
  </si>
  <si>
    <t xml:space="preserve">Pipe TA000357           </t>
  </si>
  <si>
    <t xml:space="preserve">Pipe TA000359           </t>
  </si>
  <si>
    <t xml:space="preserve">Pipe TA000364           </t>
  </si>
  <si>
    <t xml:space="preserve">Pipe TA000365           </t>
  </si>
  <si>
    <t xml:space="preserve">Pipe TA000366           </t>
  </si>
  <si>
    <t xml:space="preserve">Pipe TA000367           </t>
  </si>
  <si>
    <t xml:space="preserve">Pipe TA000372           </t>
  </si>
  <si>
    <t xml:space="preserve">Pipe TA000373           </t>
  </si>
  <si>
    <t xml:space="preserve">Pipe TA000173           </t>
  </si>
  <si>
    <t xml:space="preserve">Pipe TA000174           </t>
  </si>
  <si>
    <t xml:space="preserve">Pipe TA000175           </t>
  </si>
  <si>
    <t xml:space="preserve">Pipe TA000374           </t>
  </si>
  <si>
    <t xml:space="preserve">Pipe TA000375           </t>
  </si>
  <si>
    <t xml:space="preserve">Pipe TA000179           </t>
  </si>
  <si>
    <t xml:space="preserve">Pipe TA000181           </t>
  </si>
  <si>
    <t xml:space="preserve">Pipe TA000182           </t>
  </si>
  <si>
    <t xml:space="preserve">Pipe TA000377           </t>
  </si>
  <si>
    <t xml:space="preserve">Pipe TA000378           </t>
  </si>
  <si>
    <t xml:space="preserve">Pipe TA000183           </t>
  </si>
  <si>
    <t xml:space="preserve">Pipe TA000379           </t>
  </si>
  <si>
    <t xml:space="preserve">Pipe TA000382           </t>
  </si>
  <si>
    <t xml:space="preserve">Pipe TA000384           </t>
  </si>
  <si>
    <t xml:space="preserve">Pipe TA000386           </t>
  </si>
  <si>
    <t xml:space="preserve">Pipe TA000387           </t>
  </si>
  <si>
    <t xml:space="preserve">Pipe TA000388           </t>
  </si>
  <si>
    <t xml:space="preserve">Pipe TA000389           </t>
  </si>
  <si>
    <t xml:space="preserve">Pipe TA000391           </t>
  </si>
  <si>
    <t xml:space="preserve">Pipe TA000392           </t>
  </si>
  <si>
    <t xml:space="preserve">Pipe TA000393           </t>
  </si>
  <si>
    <t xml:space="preserve">Pipe TA000394           </t>
  </si>
  <si>
    <t xml:space="preserve">Pipe TA000399           </t>
  </si>
  <si>
    <t xml:space="preserve">Pipe TA000419           </t>
  </si>
  <si>
    <t xml:space="preserve">Pipe TA000420           </t>
  </si>
  <si>
    <t xml:space="preserve">Pipe TA000421           </t>
  </si>
  <si>
    <t xml:space="preserve">Pipe TA000422           </t>
  </si>
  <si>
    <t xml:space="preserve">Pipe TA000424           </t>
  </si>
  <si>
    <t xml:space="preserve">Pipe TA000425           </t>
  </si>
  <si>
    <t xml:space="preserve">Pipe TA000426           </t>
  </si>
  <si>
    <t xml:space="preserve">Pipe TA000428           </t>
  </si>
  <si>
    <t xml:space="preserve">Pipe TA000433           </t>
  </si>
  <si>
    <t xml:space="preserve">Pipe TA000445           </t>
  </si>
  <si>
    <t xml:space="preserve">Pipe TA000446           </t>
  </si>
  <si>
    <t xml:space="preserve">Pipe TA000447           </t>
  </si>
  <si>
    <t xml:space="preserve">Pipe TA000451           </t>
  </si>
  <si>
    <t xml:space="preserve">Pipe TA000455           </t>
  </si>
  <si>
    <t xml:space="preserve">Pipe TA000457           </t>
  </si>
  <si>
    <t xml:space="preserve">Pipe TA000458           </t>
  </si>
  <si>
    <t xml:space="preserve">Pipe TA000459           </t>
  </si>
  <si>
    <t xml:space="preserve">Pipe TA000460           </t>
  </si>
  <si>
    <t xml:space="preserve">Pipe TA000468           </t>
  </si>
  <si>
    <t xml:space="preserve">Pipe TA000469           </t>
  </si>
  <si>
    <t xml:space="preserve">Pipe TA000470           </t>
  </si>
  <si>
    <t xml:space="preserve">Pipe TA000474           </t>
  </si>
  <si>
    <t xml:space="preserve">Pipe TA000475           </t>
  </si>
  <si>
    <t xml:space="preserve">Pipe TA000478           </t>
  </si>
  <si>
    <t xml:space="preserve">Pipe TA000479           </t>
  </si>
  <si>
    <t xml:space="preserve">Pipe TA000483           </t>
  </si>
  <si>
    <t xml:space="preserve">Pipe TA000487           </t>
  </si>
  <si>
    <t xml:space="preserve">Pipe TA000491           </t>
  </si>
  <si>
    <t xml:space="preserve">Pipe TA000496           </t>
  </si>
  <si>
    <t xml:space="preserve">Pipe TA000504           </t>
  </si>
  <si>
    <t xml:space="preserve">Pipe TA000515           </t>
  </si>
  <si>
    <t xml:space="preserve">Pipe TA000516           </t>
  </si>
  <si>
    <t xml:space="preserve">Pipe TA000076           </t>
  </si>
  <si>
    <t xml:space="preserve">Pipe TA046592           </t>
  </si>
</sst>
</file>

<file path=xl/styles.xml><?xml version="1.0" encoding="utf-8"?>
<styleSheet xmlns="http://schemas.openxmlformats.org/spreadsheetml/2006/main">
  <numFmts count="5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_-;\-* #,##0_-;_-* &quot;-&quot;??_-;_-@_-"/>
    <numFmt numFmtId="165" formatCode="&quot;L.&quot;\ #,##0;[Red]\-&quot;L.&quot;\ #,##0"/>
    <numFmt numFmtId="166" formatCode="0.0"/>
  </numFmts>
  <fonts count="1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Trebuchet MS"/>
      <family val="2"/>
    </font>
    <font>
      <b/>
      <sz val="10"/>
      <name val="Trebuchet MS"/>
      <family val="2"/>
    </font>
    <font>
      <sz val="10"/>
      <color indexed="10"/>
      <name val="Trebuchet MS"/>
      <family val="2"/>
    </font>
    <font>
      <sz val="11"/>
      <name val="Trebuchet MS"/>
      <family val="2"/>
    </font>
    <font>
      <sz val="9"/>
      <name val="Trebuchet MS"/>
      <family val="2"/>
    </font>
    <font>
      <sz val="8"/>
      <name val="Arial"/>
      <family val="2"/>
    </font>
    <font>
      <sz val="10"/>
      <name val="MS Sans Serif"/>
      <family val="2"/>
    </font>
    <font>
      <b/>
      <sz val="10"/>
      <color indexed="1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Border="1"/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Fill="1"/>
    <xf numFmtId="0" fontId="2" fillId="0" borderId="0" xfId="0" applyFont="1"/>
    <xf numFmtId="0" fontId="4" fillId="0" borderId="0" xfId="0" applyFont="1"/>
    <xf numFmtId="0" fontId="3" fillId="0" borderId="0" xfId="0" applyFont="1" applyFill="1"/>
    <xf numFmtId="0" fontId="0" fillId="0" borderId="0" xfId="0" applyFill="1" applyBorder="1"/>
    <xf numFmtId="3" fontId="7" fillId="0" borderId="0" xfId="0" applyNumberFormat="1" applyFont="1"/>
    <xf numFmtId="0" fontId="5" fillId="0" borderId="0" xfId="0" applyFont="1"/>
    <xf numFmtId="44" fontId="3" fillId="0" borderId="0" xfId="1" applyFont="1"/>
    <xf numFmtId="3" fontId="3" fillId="0" borderId="0" xfId="0" applyNumberFormat="1" applyFont="1"/>
    <xf numFmtId="3" fontId="4" fillId="0" borderId="0" xfId="0" applyNumberFormat="1" applyFont="1"/>
    <xf numFmtId="0" fontId="10" fillId="0" borderId="0" xfId="0" applyFont="1"/>
    <xf numFmtId="0" fontId="4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Fill="1" applyBorder="1"/>
    <xf numFmtId="164" fontId="3" fillId="0" borderId="0" xfId="2" applyNumberFormat="1" applyFont="1" applyAlignment="1"/>
    <xf numFmtId="9" fontId="3" fillId="0" borderId="0" xfId="4" applyNumberFormat="1" applyFont="1" applyAlignment="1"/>
    <xf numFmtId="0" fontId="2" fillId="2" borderId="0" xfId="0" applyFont="1" applyFill="1" applyBorder="1"/>
    <xf numFmtId="0" fontId="4" fillId="0" borderId="0" xfId="0" applyFont="1" applyAlignment="1">
      <alignment horizontal="left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4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4" fontId="3" fillId="0" borderId="2" xfId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4" fontId="3" fillId="0" borderId="2" xfId="1" applyFont="1" applyBorder="1"/>
    <xf numFmtId="0" fontId="3" fillId="0" borderId="3" xfId="0" applyFont="1" applyBorder="1"/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/>
    <xf numFmtId="0" fontId="3" fillId="0" borderId="0" xfId="0" applyFont="1" applyFill="1" applyAlignment="1">
      <alignment horizontal="center"/>
    </xf>
    <xf numFmtId="0" fontId="3" fillId="0" borderId="6" xfId="0" applyFont="1" applyBorder="1"/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/>
    <xf numFmtId="0" fontId="3" fillId="0" borderId="9" xfId="0" applyFont="1" applyBorder="1"/>
    <xf numFmtId="0" fontId="3" fillId="3" borderId="0" xfId="0" applyFont="1" applyFill="1" applyBorder="1" applyAlignment="1">
      <alignment horizontal="left"/>
    </xf>
    <xf numFmtId="0" fontId="3" fillId="3" borderId="10" xfId="0" applyFont="1" applyFill="1" applyBorder="1"/>
    <xf numFmtId="0" fontId="3" fillId="3" borderId="0" xfId="0" applyFont="1" applyFill="1" applyBorder="1"/>
    <xf numFmtId="0" fontId="3" fillId="0" borderId="11" xfId="0" applyFont="1" applyBorder="1"/>
    <xf numFmtId="0" fontId="3" fillId="3" borderId="12" xfId="0" applyFont="1" applyFill="1" applyBorder="1"/>
    <xf numFmtId="0" fontId="3" fillId="3" borderId="13" xfId="0" applyFont="1" applyFill="1" applyBorder="1"/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2" xfId="0" applyFont="1" applyBorder="1"/>
    <xf numFmtId="0" fontId="3" fillId="2" borderId="17" xfId="0" applyFont="1" applyFill="1" applyBorder="1" applyAlignment="1">
      <alignment horizontal="left"/>
    </xf>
    <xf numFmtId="166" fontId="3" fillId="0" borderId="18" xfId="0" applyNumberFormat="1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2" borderId="20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left"/>
    </xf>
    <xf numFmtId="0" fontId="3" fillId="0" borderId="22" xfId="0" applyFont="1" applyBorder="1" applyAlignment="1">
      <alignment horizontal="center"/>
    </xf>
    <xf numFmtId="0" fontId="3" fillId="2" borderId="15" xfId="0" applyFont="1" applyFill="1" applyBorder="1" applyAlignment="1">
      <alignment horizontal="left"/>
    </xf>
    <xf numFmtId="164" fontId="3" fillId="0" borderId="0" xfId="2" applyNumberFormat="1" applyFont="1" applyFill="1" applyAlignment="1"/>
    <xf numFmtId="3" fontId="3" fillId="0" borderId="2" xfId="0" applyNumberFormat="1" applyFont="1" applyFill="1" applyBorder="1" applyAlignment="1">
      <alignment horizontal="center"/>
    </xf>
    <xf numFmtId="9" fontId="3" fillId="0" borderId="2" xfId="4" applyFont="1" applyFill="1" applyBorder="1" applyAlignment="1">
      <alignment horizontal="center"/>
    </xf>
    <xf numFmtId="3" fontId="3" fillId="0" borderId="23" xfId="0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44" fontId="4" fillId="0" borderId="2" xfId="1" applyFont="1" applyBorder="1" applyAlignment="1">
      <alignment horizontal="center" wrapText="1"/>
    </xf>
    <xf numFmtId="44" fontId="4" fillId="0" borderId="2" xfId="1" applyFont="1" applyBorder="1" applyAlignment="1">
      <alignment horizontal="center"/>
    </xf>
    <xf numFmtId="44" fontId="4" fillId="0" borderId="0" xfId="1" applyFont="1" applyBorder="1" applyAlignment="1">
      <alignment horizontal="center" wrapText="1"/>
    </xf>
    <xf numFmtId="44" fontId="4" fillId="0" borderId="0" xfId="1" applyFont="1" applyBorder="1" applyAlignment="1">
      <alignment horizontal="center"/>
    </xf>
  </cellXfs>
  <cellStyles count="6">
    <cellStyle name="Euro" xfId="1"/>
    <cellStyle name="Migliaia" xfId="2" builtinId="3"/>
    <cellStyle name="Migliaia (0)_computo-condotte_ACEA" xfId="3"/>
    <cellStyle name="Normale" xfId="0" builtinId="0"/>
    <cellStyle name="Percentuale" xfId="4" builtinId="5"/>
    <cellStyle name="Valuta (0)_computo-condotte_ACEA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254000</xdr:colOff>
      <xdr:row>1</xdr:row>
      <xdr:rowOff>114299</xdr:rowOff>
    </xdr:from>
    <xdr:to>
      <xdr:col>12</xdr:col>
      <xdr:colOff>63499</xdr:colOff>
      <xdr:row>35</xdr:row>
      <xdr:rowOff>124976</xdr:rowOff>
    </xdr:to>
    <xdr:pic>
      <xdr:nvPicPr>
        <xdr:cNvPr id="1217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00" y="279399"/>
          <a:ext cx="7277099" cy="56240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304799</xdr:colOff>
      <xdr:row>41</xdr:row>
      <xdr:rowOff>25400</xdr:rowOff>
    </xdr:from>
    <xdr:to>
      <xdr:col>26</xdr:col>
      <xdr:colOff>216112</xdr:colOff>
      <xdr:row>76</xdr:row>
      <xdr:rowOff>76200</xdr:rowOff>
    </xdr:to>
    <xdr:pic>
      <xdr:nvPicPr>
        <xdr:cNvPr id="1218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601199" y="6794500"/>
          <a:ext cx="6705813" cy="5829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13</xdr:col>
      <xdr:colOff>285750</xdr:colOff>
      <xdr:row>76</xdr:row>
      <xdr:rowOff>66675</xdr:rowOff>
    </xdr:to>
    <xdr:pic>
      <xdr:nvPicPr>
        <xdr:cNvPr id="1219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28800" y="6800850"/>
          <a:ext cx="6534150" cy="5572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26</xdr:col>
      <xdr:colOff>352425</xdr:colOff>
      <xdr:row>115</xdr:row>
      <xdr:rowOff>66675</xdr:rowOff>
    </xdr:to>
    <xdr:pic>
      <xdr:nvPicPr>
        <xdr:cNvPr id="1220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06000" y="13115925"/>
          <a:ext cx="6534150" cy="5572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355600</xdr:colOff>
      <xdr:row>81</xdr:row>
      <xdr:rowOff>0</xdr:rowOff>
    </xdr:from>
    <xdr:to>
      <xdr:col>13</xdr:col>
      <xdr:colOff>31750</xdr:colOff>
      <xdr:row>115</xdr:row>
      <xdr:rowOff>66675</xdr:rowOff>
    </xdr:to>
    <xdr:pic>
      <xdr:nvPicPr>
        <xdr:cNvPr id="1221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574800" y="13373100"/>
          <a:ext cx="6534150" cy="5680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88900</xdr:colOff>
      <xdr:row>2</xdr:row>
      <xdr:rowOff>161770</xdr:rowOff>
    </xdr:from>
    <xdr:to>
      <xdr:col>26</xdr:col>
      <xdr:colOff>38100</xdr:colOff>
      <xdr:row>34</xdr:row>
      <xdr:rowOff>88900</xdr:rowOff>
    </xdr:to>
    <xdr:pic>
      <xdr:nvPicPr>
        <xdr:cNvPr id="1222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385300" y="491970"/>
          <a:ext cx="6743700" cy="52103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view="pageBreakPreview" zoomScaleNormal="75" zoomScaleSheetLayoutView="100" workbookViewId="0">
      <selection activeCell="B13" sqref="B13"/>
    </sheetView>
  </sheetViews>
  <sheetFormatPr defaultRowHeight="15"/>
  <cols>
    <col min="1" max="1" width="63.140625" style="2" customWidth="1"/>
    <col min="2" max="2" width="39.140625" style="2" bestFit="1" customWidth="1"/>
    <col min="3" max="3" width="6.85546875" style="2" customWidth="1"/>
    <col min="4" max="4" width="4.7109375" style="2" customWidth="1"/>
    <col min="5" max="16384" width="9.140625" style="2"/>
  </cols>
  <sheetData>
    <row r="1" spans="1:3" ht="15.75" thickBot="1">
      <c r="A1" s="7" t="s">
        <v>35</v>
      </c>
    </row>
    <row r="2" spans="1:3" ht="15.75" thickBot="1">
      <c r="A2" s="34" t="s">
        <v>3</v>
      </c>
      <c r="B2" s="35">
        <v>11001</v>
      </c>
      <c r="C2" s="36"/>
    </row>
    <row r="3" spans="1:3" s="8" customFormat="1" ht="15.75" thickBot="1">
      <c r="B3" s="37"/>
    </row>
    <row r="4" spans="1:3">
      <c r="A4" s="38" t="s">
        <v>45</v>
      </c>
      <c r="B4" s="39" t="s">
        <v>44</v>
      </c>
      <c r="C4" s="40"/>
    </row>
    <row r="5" spans="1:3">
      <c r="A5" s="41"/>
      <c r="B5" s="42"/>
      <c r="C5" s="43"/>
    </row>
    <row r="6" spans="1:3">
      <c r="A6" s="41"/>
      <c r="B6" s="42"/>
      <c r="C6" s="43"/>
    </row>
    <row r="7" spans="1:3">
      <c r="A7" s="41"/>
      <c r="B7" s="44"/>
      <c r="C7" s="43"/>
    </row>
    <row r="8" spans="1:3" ht="15.75" thickBot="1">
      <c r="A8" s="45"/>
      <c r="B8" s="46"/>
      <c r="C8" s="47"/>
    </row>
    <row r="10" spans="1:3" ht="15.75" thickBot="1"/>
    <row r="11" spans="1:3" ht="15.75" thickBot="1">
      <c r="A11" s="51" t="s">
        <v>39</v>
      </c>
      <c r="B11" s="52">
        <v>40.982100000000003</v>
      </c>
      <c r="C11" s="53" t="s">
        <v>0</v>
      </c>
    </row>
    <row r="13" spans="1:3" ht="15.75" thickBot="1">
      <c r="A13" s="7" t="s">
        <v>32</v>
      </c>
      <c r="B13" s="50"/>
    </row>
    <row r="14" spans="1:3">
      <c r="A14" s="54" t="s">
        <v>1</v>
      </c>
      <c r="B14" s="59">
        <v>50114.213786034939</v>
      </c>
      <c r="C14" s="48" t="s">
        <v>2</v>
      </c>
    </row>
    <row r="15" spans="1:3">
      <c r="A15" s="55" t="s">
        <v>33</v>
      </c>
      <c r="B15" s="59">
        <f>TABELLE!F2</f>
        <v>20145.160469999984</v>
      </c>
      <c r="C15" s="56" t="s">
        <v>2</v>
      </c>
    </row>
    <row r="16" spans="1:3">
      <c r="A16" s="55" t="s">
        <v>34</v>
      </c>
      <c r="B16" s="60">
        <f>TABELLE!F3</f>
        <v>0.40470934627053606</v>
      </c>
      <c r="C16" s="56"/>
    </row>
    <row r="17" spans="1:5" ht="15.75" thickBot="1">
      <c r="A17" s="57" t="s">
        <v>37</v>
      </c>
      <c r="B17" s="61">
        <f>TABELLE!F4</f>
        <v>2858310.1824806929</v>
      </c>
      <c r="C17" s="49" t="s">
        <v>36</v>
      </c>
    </row>
    <row r="19" spans="1:5" ht="16.5">
      <c r="A19" s="3"/>
      <c r="B19" s="3"/>
      <c r="C19" s="3"/>
      <c r="D19" s="3"/>
      <c r="E19" s="17"/>
    </row>
    <row r="20" spans="1:5">
      <c r="E20" s="17"/>
    </row>
    <row r="21" spans="1:5">
      <c r="E21" s="17"/>
    </row>
  </sheetData>
  <phoneticPr fontId="8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117"/>
  <sheetViews>
    <sheetView view="pageBreakPreview" topLeftCell="B1" zoomScale="75" zoomScaleNormal="100" zoomScaleSheetLayoutView="50" workbookViewId="0">
      <selection activeCell="R37" sqref="R37"/>
    </sheetView>
  </sheetViews>
  <sheetFormatPr defaultRowHeight="12.75"/>
  <cols>
    <col min="1" max="3" width="9.140625" style="5"/>
    <col min="4" max="4" width="10.42578125" style="5" bestFit="1" customWidth="1"/>
    <col min="5" max="5" width="9.140625" style="5"/>
    <col min="6" max="6" width="10.140625" style="5" bestFit="1" customWidth="1"/>
    <col min="7" max="15" width="9.140625" style="5"/>
    <col min="18" max="18" width="10.42578125" bestFit="1" customWidth="1"/>
  </cols>
  <sheetData>
    <row r="1" spans="1:28" s="6" customFormat="1">
      <c r="A1" s="22" t="s">
        <v>4</v>
      </c>
      <c r="B1" s="22"/>
      <c r="C1" s="22"/>
      <c r="D1" s="22">
        <f>'DATI ACQUEDOTTO'!$B$2</f>
        <v>11001</v>
      </c>
      <c r="E1" s="22"/>
      <c r="F1" s="22" t="s">
        <v>5</v>
      </c>
      <c r="G1" s="22"/>
      <c r="H1" s="22"/>
      <c r="I1" s="22"/>
      <c r="J1" s="22"/>
      <c r="K1" s="22"/>
      <c r="L1" s="22"/>
      <c r="M1" s="22"/>
      <c r="N1" s="22"/>
      <c r="O1" s="22" t="s">
        <v>4</v>
      </c>
      <c r="P1" s="22"/>
      <c r="Q1" s="22"/>
      <c r="R1" s="22">
        <f>'DATI ACQUEDOTTO'!$B$2</f>
        <v>11001</v>
      </c>
      <c r="S1" s="22"/>
      <c r="T1" s="22" t="s">
        <v>6</v>
      </c>
      <c r="U1" s="22"/>
      <c r="V1" s="22"/>
      <c r="W1" s="22"/>
      <c r="X1" s="22"/>
      <c r="Y1" s="22"/>
      <c r="Z1" s="22"/>
      <c r="AA1" s="22"/>
      <c r="AB1" s="22"/>
    </row>
    <row r="2" spans="1:28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6" customFormat="1">
      <c r="A40" s="22" t="s">
        <v>4</v>
      </c>
      <c r="B40" s="22"/>
      <c r="C40" s="22"/>
      <c r="D40" s="22">
        <f>'DATI ACQUEDOTTO'!$B$2</f>
        <v>11001</v>
      </c>
      <c r="E40" s="22"/>
      <c r="F40" s="22" t="s">
        <v>7</v>
      </c>
      <c r="G40" s="22"/>
      <c r="H40" s="22"/>
      <c r="I40" s="22"/>
      <c r="J40" s="22"/>
      <c r="K40" s="22"/>
      <c r="L40" s="22"/>
      <c r="M40" s="22"/>
      <c r="N40" s="22"/>
      <c r="O40" s="22" t="s">
        <v>4</v>
      </c>
      <c r="P40" s="22"/>
      <c r="Q40" s="22"/>
      <c r="R40" s="22">
        <f>'DATI ACQUEDOTTO'!$B$2</f>
        <v>11001</v>
      </c>
      <c r="S40" s="22"/>
      <c r="T40" s="22" t="s">
        <v>8</v>
      </c>
      <c r="U40" s="22"/>
      <c r="V40" s="22"/>
      <c r="W40" s="22"/>
      <c r="X40" s="22"/>
      <c r="Y40" s="22"/>
      <c r="Z40" s="22"/>
      <c r="AA40" s="22"/>
      <c r="AB40" s="22"/>
    </row>
    <row r="41" spans="1:28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s="6" customFormat="1">
      <c r="A79" s="22" t="s">
        <v>4</v>
      </c>
      <c r="B79" s="22"/>
      <c r="C79" s="22"/>
      <c r="D79" s="22">
        <f>'DATI ACQUEDOTTO'!$B$2</f>
        <v>11001</v>
      </c>
      <c r="E79" s="22"/>
      <c r="F79" s="22" t="s">
        <v>9</v>
      </c>
      <c r="G79" s="22"/>
      <c r="H79" s="22"/>
      <c r="I79" s="22"/>
      <c r="J79" s="22"/>
      <c r="K79" s="22"/>
      <c r="L79" s="22"/>
      <c r="M79" s="22"/>
      <c r="N79" s="22"/>
      <c r="O79" s="22" t="s">
        <v>4</v>
      </c>
      <c r="P79" s="22"/>
      <c r="Q79" s="22"/>
      <c r="R79" s="22">
        <f>'DATI ACQUEDOTTO'!$B$2</f>
        <v>11001</v>
      </c>
      <c r="S79" s="22"/>
      <c r="T79" s="22" t="s">
        <v>10</v>
      </c>
      <c r="U79" s="22"/>
      <c r="V79" s="22"/>
      <c r="W79" s="22"/>
      <c r="X79" s="22"/>
      <c r="Y79" s="22"/>
      <c r="Z79" s="22"/>
      <c r="AA79" s="22"/>
      <c r="AB79" s="22"/>
    </row>
    <row r="80" spans="1:28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</sheetData>
  <phoneticPr fontId="8" type="noConversion"/>
  <printOptions horizontalCentered="1"/>
  <pageMargins left="0.78740157480314998" right="0.78740157480314998" top="0.98425196850393704" bottom="0.98425196850393704" header="0.511811023622047" footer="0.511811023622047"/>
  <pageSetup paperSize="9" scale="91" pageOrder="overThenDown" orientation="landscape" r:id="rId1"/>
  <headerFooter alignWithMargins="0"/>
  <rowBreaks count="2" manualBreakCount="2">
    <brk id="39" max="16383" man="1"/>
    <brk id="78" max="27" man="1"/>
  </rowBreaks>
  <colBreaks count="1" manualBreakCount="1">
    <brk id="14" max="11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1399"/>
  <sheetViews>
    <sheetView view="pageBreakPreview" zoomScaleNormal="90" zoomScaleSheetLayoutView="100" workbookViewId="0">
      <selection activeCell="F6" sqref="F6"/>
    </sheetView>
  </sheetViews>
  <sheetFormatPr defaultRowHeight="15"/>
  <cols>
    <col min="1" max="1" width="23.5703125" style="2" customWidth="1"/>
    <col min="2" max="2" width="13.5703125" style="13" customWidth="1"/>
    <col min="3" max="3" width="14.42578125" style="2" customWidth="1"/>
    <col min="4" max="4" width="14.42578125" style="2" bestFit="1" customWidth="1"/>
    <col min="5" max="5" width="13.5703125" style="2" customWidth="1"/>
    <col min="6" max="6" width="13.5703125" style="2" bestFit="1" customWidth="1"/>
    <col min="7" max="7" width="17.28515625" style="2" bestFit="1" customWidth="1"/>
    <col min="8" max="8" width="20.5703125" style="11" bestFit="1" customWidth="1"/>
    <col min="9" max="9" width="19" style="12" customWidth="1"/>
    <col min="10" max="10" width="21.85546875" style="12" bestFit="1" customWidth="1"/>
    <col min="11" max="11" width="12.5703125" style="2" customWidth="1"/>
    <col min="12" max="12" width="14.7109375" style="8" customWidth="1"/>
    <col min="13" max="63" width="9.140625" style="8"/>
    <col min="64" max="16384" width="9.140625" style="2"/>
  </cols>
  <sheetData>
    <row r="1" spans="1:63" ht="15.75">
      <c r="A1" s="62" t="s">
        <v>43</v>
      </c>
      <c r="B1" s="62"/>
      <c r="C1" s="62"/>
      <c r="D1" s="62"/>
      <c r="E1" s="62"/>
      <c r="F1" s="58">
        <v>49776.859999999971</v>
      </c>
      <c r="G1" s="2" t="s">
        <v>2</v>
      </c>
    </row>
    <row r="2" spans="1:63" ht="15.75">
      <c r="A2" s="4" t="s">
        <v>42</v>
      </c>
      <c r="B2" s="10"/>
      <c r="C2" s="4"/>
      <c r="D2" s="4"/>
      <c r="E2" s="4"/>
      <c r="F2" s="20">
        <f>SUM(B11:B174)</f>
        <v>20145.160469999984</v>
      </c>
      <c r="G2" s="2" t="s">
        <v>2</v>
      </c>
    </row>
    <row r="3" spans="1:63" ht="15.75">
      <c r="A3" s="4" t="s">
        <v>11</v>
      </c>
      <c r="B3" s="10"/>
      <c r="C3" s="4"/>
      <c r="D3" s="4"/>
      <c r="E3" s="4"/>
      <c r="F3" s="21">
        <f>+F2/F1</f>
        <v>0.40470934627053606</v>
      </c>
    </row>
    <row r="4" spans="1:63" ht="15.75">
      <c r="A4" s="62" t="s">
        <v>38</v>
      </c>
      <c r="B4" s="62"/>
      <c r="F4" s="20">
        <f>SUM(J11:J174)</f>
        <v>2858310.1824806929</v>
      </c>
      <c r="G4" s="2" t="s">
        <v>12</v>
      </c>
    </row>
    <row r="5" spans="1:63" ht="15.75">
      <c r="A5" s="62"/>
      <c r="B5" s="62"/>
    </row>
    <row r="7" spans="1:63" s="7" customFormat="1">
      <c r="A7" s="23" t="s">
        <v>46</v>
      </c>
      <c r="B7" s="23"/>
      <c r="C7" s="23"/>
      <c r="H7" s="15"/>
      <c r="I7" s="63"/>
      <c r="J7" s="64"/>
      <c r="K7" s="65"/>
      <c r="L7" s="6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</row>
    <row r="8" spans="1:63" s="7" customFormat="1">
      <c r="A8" s="7" t="s">
        <v>13</v>
      </c>
      <c r="B8" s="14"/>
      <c r="H8" s="15"/>
      <c r="I8" s="64"/>
      <c r="J8" s="64"/>
      <c r="K8" s="66"/>
      <c r="L8" s="6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</row>
    <row r="9" spans="1:63" s="7" customFormat="1">
      <c r="A9" s="7" t="s">
        <v>14</v>
      </c>
      <c r="B9" s="24" t="s">
        <v>15</v>
      </c>
      <c r="C9" s="25" t="s">
        <v>16</v>
      </c>
      <c r="D9" s="25" t="s">
        <v>17</v>
      </c>
      <c r="E9" s="25" t="s">
        <v>18</v>
      </c>
      <c r="F9" s="25" t="s">
        <v>19</v>
      </c>
      <c r="G9" s="25" t="s">
        <v>20</v>
      </c>
      <c r="H9" s="26" t="s">
        <v>21</v>
      </c>
      <c r="I9" s="25" t="s">
        <v>22</v>
      </c>
      <c r="J9" s="27" t="s">
        <v>41</v>
      </c>
      <c r="L9" s="19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</row>
    <row r="10" spans="1:63">
      <c r="A10" s="28" t="s">
        <v>23</v>
      </c>
      <c r="B10" s="29" t="s">
        <v>24</v>
      </c>
      <c r="C10" s="28" t="s">
        <v>25</v>
      </c>
      <c r="D10" s="28" t="s">
        <v>26</v>
      </c>
      <c r="E10" s="28" t="s">
        <v>40</v>
      </c>
      <c r="F10" s="28" t="s">
        <v>27</v>
      </c>
      <c r="G10" s="28" t="s">
        <v>28</v>
      </c>
      <c r="H10" s="30" t="s">
        <v>29</v>
      </c>
      <c r="I10" s="31" t="s">
        <v>30</v>
      </c>
      <c r="J10" s="31" t="s">
        <v>31</v>
      </c>
    </row>
    <row r="11" spans="1:63">
      <c r="A11" s="28" t="s">
        <v>47</v>
      </c>
      <c r="B11" s="29">
        <v>216.77799999999999</v>
      </c>
      <c r="C11" s="29">
        <v>65</v>
      </c>
      <c r="D11" s="29">
        <v>100</v>
      </c>
      <c r="E11" s="32">
        <v>9.36</v>
      </c>
      <c r="F11" s="32">
        <v>2.82</v>
      </c>
      <c r="G11" s="32">
        <v>223.57</v>
      </c>
      <c r="H11" s="30">
        <f>CEILING((10657*ABS(E11/1000)^1.852/120^1.852/3)^(1/4.87)*1000,25)</f>
        <v>150</v>
      </c>
      <c r="I11" s="33">
        <f xml:space="preserve"> 101.24*EXP(0.0023*H11)</f>
        <v>142.9498594671538</v>
      </c>
      <c r="J11" s="33">
        <f>I11*B11</f>
        <v>30988.384635570666</v>
      </c>
      <c r="K11" s="17"/>
      <c r="L11" s="18"/>
    </row>
    <row r="12" spans="1:63">
      <c r="A12" s="28" t="s">
        <v>48</v>
      </c>
      <c r="B12" s="29">
        <v>137.63800000000001</v>
      </c>
      <c r="C12" s="29">
        <v>20</v>
      </c>
      <c r="D12" s="29">
        <v>100</v>
      </c>
      <c r="E12" s="32">
        <v>7.0000000000000007E-2</v>
      </c>
      <c r="F12" s="32">
        <v>0.22</v>
      </c>
      <c r="G12" s="32">
        <v>8.09</v>
      </c>
      <c r="H12" s="30">
        <f t="shared" ref="H12:H75" si="0">CEILING((10657*ABS(E12/1000)^1.852/120^1.852/3)^(1/4.87)*1000,25)</f>
        <v>25</v>
      </c>
      <c r="I12" s="33">
        <f t="shared" ref="I12:I75" si="1" xml:space="preserve"> 101.24*EXP(0.0023*H12)</f>
        <v>107.23191680108509</v>
      </c>
      <c r="J12" s="33">
        <f t="shared" ref="J12:J75" si="2">I12*B12</f>
        <v>14759.186564667751</v>
      </c>
      <c r="K12" s="17"/>
      <c r="L12" s="18"/>
    </row>
    <row r="13" spans="1:63">
      <c r="A13" s="28" t="s">
        <v>49</v>
      </c>
      <c r="B13" s="29">
        <v>129.91200000000001</v>
      </c>
      <c r="C13" s="29">
        <v>20</v>
      </c>
      <c r="D13" s="29">
        <v>100</v>
      </c>
      <c r="E13" s="32">
        <v>0.08</v>
      </c>
      <c r="F13" s="32">
        <v>0.25</v>
      </c>
      <c r="G13" s="32">
        <v>10.31</v>
      </c>
      <c r="H13" s="30">
        <f t="shared" si="0"/>
        <v>25</v>
      </c>
      <c r="I13" s="33">
        <f t="shared" si="1"/>
        <v>107.23191680108509</v>
      </c>
      <c r="J13" s="33">
        <f t="shared" si="2"/>
        <v>13930.712775462567</v>
      </c>
      <c r="K13" s="17"/>
      <c r="L13" s="18"/>
    </row>
    <row r="14" spans="1:63">
      <c r="A14" s="28" t="s">
        <v>50</v>
      </c>
      <c r="B14" s="29">
        <v>128.268</v>
      </c>
      <c r="C14" s="29">
        <v>25</v>
      </c>
      <c r="D14" s="29">
        <v>100</v>
      </c>
      <c r="E14" s="32">
        <v>0.08</v>
      </c>
      <c r="F14" s="32">
        <v>0.16</v>
      </c>
      <c r="G14" s="32">
        <v>3.35</v>
      </c>
      <c r="H14" s="30">
        <f t="shared" si="0"/>
        <v>25</v>
      </c>
      <c r="I14" s="33">
        <f t="shared" si="1"/>
        <v>107.23191680108509</v>
      </c>
      <c r="J14" s="33">
        <f t="shared" si="2"/>
        <v>13754.423504241582</v>
      </c>
      <c r="K14" s="17"/>
      <c r="L14" s="18"/>
    </row>
    <row r="15" spans="1:63">
      <c r="A15" s="28" t="s">
        <v>51</v>
      </c>
      <c r="B15" s="29">
        <v>90.587599999999995</v>
      </c>
      <c r="C15" s="29">
        <v>63</v>
      </c>
      <c r="D15" s="29">
        <v>100</v>
      </c>
      <c r="E15" s="32">
        <v>2.63</v>
      </c>
      <c r="F15" s="32">
        <v>0.84</v>
      </c>
      <c r="G15" s="32">
        <v>24.78</v>
      </c>
      <c r="H15" s="30">
        <f t="shared" si="0"/>
        <v>100</v>
      </c>
      <c r="I15" s="33">
        <f t="shared" si="1"/>
        <v>127.42066500526033</v>
      </c>
      <c r="J15" s="33">
        <f t="shared" si="2"/>
        <v>11542.732233230519</v>
      </c>
      <c r="K15" s="17"/>
      <c r="L15" s="18"/>
    </row>
    <row r="16" spans="1:63">
      <c r="A16" s="28" t="s">
        <v>52</v>
      </c>
      <c r="B16" s="29">
        <v>105.31100000000001</v>
      </c>
      <c r="C16" s="29">
        <v>50</v>
      </c>
      <c r="D16" s="29">
        <v>100</v>
      </c>
      <c r="E16" s="32">
        <v>0.77</v>
      </c>
      <c r="F16" s="32">
        <v>0.39</v>
      </c>
      <c r="G16" s="32">
        <v>7.77</v>
      </c>
      <c r="H16" s="30">
        <f t="shared" si="0"/>
        <v>75</v>
      </c>
      <c r="I16" s="33">
        <f t="shared" si="1"/>
        <v>120.3006391190614</v>
      </c>
      <c r="J16" s="33">
        <f t="shared" si="2"/>
        <v>12668.980606267476</v>
      </c>
      <c r="K16" s="17"/>
      <c r="L16" s="18"/>
    </row>
    <row r="17" spans="1:27">
      <c r="A17" s="28" t="s">
        <v>53</v>
      </c>
      <c r="B17" s="29">
        <v>271.48200000000003</v>
      </c>
      <c r="C17" s="29">
        <v>50</v>
      </c>
      <c r="D17" s="29">
        <v>100</v>
      </c>
      <c r="E17" s="32">
        <v>1.82</v>
      </c>
      <c r="F17" s="32">
        <v>0.93</v>
      </c>
      <c r="G17" s="32">
        <v>38.549999999999997</v>
      </c>
      <c r="H17" s="30">
        <f t="shared" si="0"/>
        <v>100</v>
      </c>
      <c r="I17" s="33">
        <f t="shared" si="1"/>
        <v>127.42066500526033</v>
      </c>
      <c r="J17" s="33">
        <f t="shared" si="2"/>
        <v>34592.416976958091</v>
      </c>
      <c r="K17" s="17"/>
      <c r="L17" s="18"/>
    </row>
    <row r="18" spans="1:27">
      <c r="A18" s="28" t="s">
        <v>54</v>
      </c>
      <c r="B18" s="29">
        <v>231.82900000000001</v>
      </c>
      <c r="C18" s="29">
        <v>25</v>
      </c>
      <c r="D18" s="29">
        <v>100</v>
      </c>
      <c r="E18" s="32">
        <v>0.08</v>
      </c>
      <c r="F18" s="32">
        <v>0.17</v>
      </c>
      <c r="G18" s="32">
        <v>3.68</v>
      </c>
      <c r="H18" s="30">
        <f t="shared" si="0"/>
        <v>25</v>
      </c>
      <c r="I18" s="33">
        <f t="shared" si="1"/>
        <v>107.23191680108509</v>
      </c>
      <c r="J18" s="33">
        <f t="shared" si="2"/>
        <v>24859.468040078755</v>
      </c>
      <c r="K18" s="17"/>
      <c r="L18" s="18"/>
    </row>
    <row r="19" spans="1:27">
      <c r="A19" s="28" t="s">
        <v>55</v>
      </c>
      <c r="B19" s="29">
        <v>1420.87</v>
      </c>
      <c r="C19" s="29">
        <v>250</v>
      </c>
      <c r="D19" s="29">
        <v>100</v>
      </c>
      <c r="E19" s="32">
        <v>34.92</v>
      </c>
      <c r="F19" s="32">
        <v>0.71</v>
      </c>
      <c r="G19" s="32">
        <v>3.62</v>
      </c>
      <c r="H19" s="30">
        <f t="shared" si="0"/>
        <v>250</v>
      </c>
      <c r="I19" s="33">
        <f t="shared" si="1"/>
        <v>179.91669454477722</v>
      </c>
      <c r="J19" s="33">
        <f t="shared" si="2"/>
        <v>255638.23377783759</v>
      </c>
      <c r="K19" s="17"/>
      <c r="L19" s="18"/>
    </row>
    <row r="20" spans="1:27">
      <c r="A20" s="28" t="s">
        <v>56</v>
      </c>
      <c r="B20" s="29">
        <v>43.356000000000002</v>
      </c>
      <c r="C20" s="29">
        <v>80</v>
      </c>
      <c r="D20" s="29">
        <v>100</v>
      </c>
      <c r="E20" s="32">
        <v>14.69</v>
      </c>
      <c r="F20" s="32">
        <v>2.92</v>
      </c>
      <c r="G20" s="32">
        <v>187.27</v>
      </c>
      <c r="H20" s="30">
        <f t="shared" si="0"/>
        <v>175</v>
      </c>
      <c r="I20" s="33">
        <f t="shared" si="1"/>
        <v>151.41038558977323</v>
      </c>
      <c r="J20" s="33">
        <f t="shared" si="2"/>
        <v>6564.5486776302087</v>
      </c>
      <c r="K20" s="17"/>
      <c r="L20" s="18"/>
    </row>
    <row r="21" spans="1:27">
      <c r="A21" s="28" t="s">
        <v>57</v>
      </c>
      <c r="B21" s="29">
        <v>56.753900000000002</v>
      </c>
      <c r="C21" s="29">
        <v>80</v>
      </c>
      <c r="D21" s="29">
        <v>100</v>
      </c>
      <c r="E21" s="32">
        <v>7.15</v>
      </c>
      <c r="F21" s="32">
        <v>1.42</v>
      </c>
      <c r="G21" s="32">
        <v>49.34</v>
      </c>
      <c r="H21" s="30">
        <f t="shared" si="0"/>
        <v>150</v>
      </c>
      <c r="I21" s="33">
        <f t="shared" si="1"/>
        <v>142.9498594671538</v>
      </c>
      <c r="J21" s="33">
        <f t="shared" si="2"/>
        <v>8112.9620292129002</v>
      </c>
      <c r="K21" s="17"/>
      <c r="L21" s="18"/>
    </row>
    <row r="22" spans="1:27">
      <c r="A22" s="28" t="s">
        <v>58</v>
      </c>
      <c r="B22" s="29">
        <v>68.515600000000006</v>
      </c>
      <c r="C22" s="29">
        <v>80</v>
      </c>
      <c r="D22" s="29">
        <v>100</v>
      </c>
      <c r="E22" s="32">
        <v>17.53</v>
      </c>
      <c r="F22" s="32">
        <v>3.49</v>
      </c>
      <c r="G22" s="32">
        <v>259.79000000000002</v>
      </c>
      <c r="H22" s="30">
        <f t="shared" si="0"/>
        <v>200</v>
      </c>
      <c r="I22" s="33">
        <f t="shared" si="1"/>
        <v>160.37165024084132</v>
      </c>
      <c r="J22" s="33">
        <f t="shared" si="2"/>
        <v>10987.959839241388</v>
      </c>
      <c r="K22" s="17"/>
      <c r="L22" s="18"/>
    </row>
    <row r="23" spans="1:27">
      <c r="A23" s="28" t="s">
        <v>59</v>
      </c>
      <c r="B23" s="29">
        <v>47.302399999999999</v>
      </c>
      <c r="C23" s="29">
        <v>80</v>
      </c>
      <c r="D23" s="29">
        <v>100</v>
      </c>
      <c r="E23" s="32">
        <v>19.899999999999999</v>
      </c>
      <c r="F23" s="32">
        <v>3.96</v>
      </c>
      <c r="G23" s="32">
        <v>328.54</v>
      </c>
      <c r="H23" s="30">
        <f t="shared" si="0"/>
        <v>200</v>
      </c>
      <c r="I23" s="33">
        <f t="shared" si="1"/>
        <v>160.37165024084132</v>
      </c>
      <c r="J23" s="33">
        <f t="shared" si="2"/>
        <v>7585.9639483523724</v>
      </c>
      <c r="K23" s="17"/>
      <c r="L23" s="18"/>
    </row>
    <row r="24" spans="1:27">
      <c r="A24" s="28" t="s">
        <v>60</v>
      </c>
      <c r="B24" s="29">
        <v>45.604199999999999</v>
      </c>
      <c r="C24" s="29">
        <v>80</v>
      </c>
      <c r="D24" s="29">
        <v>100</v>
      </c>
      <c r="E24" s="32">
        <v>32.01</v>
      </c>
      <c r="F24" s="32">
        <v>6.37</v>
      </c>
      <c r="G24" s="32">
        <v>792.45</v>
      </c>
      <c r="H24" s="30">
        <f t="shared" si="0"/>
        <v>250</v>
      </c>
      <c r="I24" s="33">
        <f t="shared" si="1"/>
        <v>179.91669454477722</v>
      </c>
      <c r="J24" s="33">
        <f t="shared" si="2"/>
        <v>8204.9569213589293</v>
      </c>
      <c r="K24" s="17"/>
      <c r="L24" s="18"/>
    </row>
    <row r="25" spans="1:27">
      <c r="A25" s="28" t="s">
        <v>61</v>
      </c>
      <c r="B25" s="29">
        <v>1896.97</v>
      </c>
      <c r="C25" s="29">
        <v>65</v>
      </c>
      <c r="D25" s="29">
        <v>100</v>
      </c>
      <c r="E25" s="32">
        <v>2.74</v>
      </c>
      <c r="F25" s="32">
        <v>0.82</v>
      </c>
      <c r="G25" s="32">
        <v>22.89</v>
      </c>
      <c r="H25" s="30">
        <f t="shared" si="0"/>
        <v>100</v>
      </c>
      <c r="I25" s="33">
        <f t="shared" si="1"/>
        <v>127.42066500526033</v>
      </c>
      <c r="J25" s="33">
        <f t="shared" si="2"/>
        <v>241713.17889502869</v>
      </c>
      <c r="K25" s="17"/>
      <c r="L25" s="18"/>
    </row>
    <row r="26" spans="1:27">
      <c r="A26" s="28" t="s">
        <v>62</v>
      </c>
      <c r="B26" s="29">
        <v>121.456</v>
      </c>
      <c r="C26" s="29">
        <v>65</v>
      </c>
      <c r="D26" s="29">
        <v>100</v>
      </c>
      <c r="E26" s="32">
        <v>1.87</v>
      </c>
      <c r="F26" s="32">
        <v>0.56000000000000005</v>
      </c>
      <c r="G26" s="32">
        <v>11.36</v>
      </c>
      <c r="H26" s="30">
        <f t="shared" si="0"/>
        <v>100</v>
      </c>
      <c r="I26" s="33">
        <f t="shared" si="1"/>
        <v>127.42066500526033</v>
      </c>
      <c r="J26" s="33">
        <f t="shared" si="2"/>
        <v>15476.004288878899</v>
      </c>
      <c r="K26" s="17"/>
      <c r="L26" s="18"/>
    </row>
    <row r="27" spans="1:27">
      <c r="A27" s="28" t="s">
        <v>63</v>
      </c>
      <c r="B27" s="29">
        <v>54.837800000000001</v>
      </c>
      <c r="C27" s="29">
        <v>40</v>
      </c>
      <c r="D27" s="29">
        <v>100</v>
      </c>
      <c r="E27" s="32">
        <v>0.4</v>
      </c>
      <c r="F27" s="32">
        <v>0.32</v>
      </c>
      <c r="G27" s="32">
        <v>6.95</v>
      </c>
      <c r="H27" s="30">
        <f t="shared" si="0"/>
        <v>50</v>
      </c>
      <c r="I27" s="33">
        <f t="shared" si="1"/>
        <v>113.57846681978303</v>
      </c>
      <c r="J27" s="33">
        <f t="shared" si="2"/>
        <v>6228.3932477698982</v>
      </c>
      <c r="K27" s="17"/>
      <c r="L27" s="18"/>
    </row>
    <row r="28" spans="1:27">
      <c r="A28" s="28" t="s">
        <v>64</v>
      </c>
      <c r="B28" s="29">
        <v>46.804699999999997</v>
      </c>
      <c r="C28" s="29">
        <v>40</v>
      </c>
      <c r="D28" s="29">
        <v>100</v>
      </c>
      <c r="E28" s="32">
        <v>0.38</v>
      </c>
      <c r="F28" s="32">
        <v>0.31</v>
      </c>
      <c r="G28" s="32">
        <v>6.51</v>
      </c>
      <c r="H28" s="30">
        <f t="shared" si="0"/>
        <v>50</v>
      </c>
      <c r="I28" s="33">
        <f t="shared" si="1"/>
        <v>113.57846681978303</v>
      </c>
      <c r="J28" s="33">
        <f t="shared" si="2"/>
        <v>5316.0060659598985</v>
      </c>
      <c r="K28" s="17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</row>
    <row r="29" spans="1:27">
      <c r="A29" s="28" t="s">
        <v>65</v>
      </c>
      <c r="B29" s="29">
        <v>115.751</v>
      </c>
      <c r="C29" s="29">
        <v>50</v>
      </c>
      <c r="D29" s="29">
        <v>100</v>
      </c>
      <c r="E29" s="32">
        <v>0.68</v>
      </c>
      <c r="F29" s="32">
        <v>0.35</v>
      </c>
      <c r="G29" s="32">
        <v>5.92</v>
      </c>
      <c r="H29" s="30">
        <f t="shared" si="0"/>
        <v>75</v>
      </c>
      <c r="I29" s="33">
        <f t="shared" si="1"/>
        <v>120.3006391190614</v>
      </c>
      <c r="J29" s="33">
        <f t="shared" si="2"/>
        <v>13924.919278670477</v>
      </c>
      <c r="K29" s="17"/>
      <c r="L29" s="18"/>
    </row>
    <row r="30" spans="1:27">
      <c r="A30" s="28" t="s">
        <v>66</v>
      </c>
      <c r="B30" s="29">
        <v>21.132300000000001</v>
      </c>
      <c r="C30" s="29">
        <v>100</v>
      </c>
      <c r="D30" s="29">
        <v>100</v>
      </c>
      <c r="E30" s="32">
        <v>7.29</v>
      </c>
      <c r="F30" s="32">
        <v>0.93</v>
      </c>
      <c r="G30" s="32">
        <v>17.23</v>
      </c>
      <c r="H30" s="30">
        <f t="shared" si="0"/>
        <v>150</v>
      </c>
      <c r="I30" s="33">
        <f t="shared" si="1"/>
        <v>142.9498594671538</v>
      </c>
      <c r="J30" s="33">
        <f t="shared" si="2"/>
        <v>3020.8593152177345</v>
      </c>
      <c r="K30" s="17"/>
      <c r="L30" s="18"/>
    </row>
    <row r="31" spans="1:27">
      <c r="A31" s="28" t="s">
        <v>67</v>
      </c>
      <c r="B31" s="29">
        <v>13.264699999999999</v>
      </c>
      <c r="C31" s="29">
        <v>80</v>
      </c>
      <c r="D31" s="29">
        <v>100</v>
      </c>
      <c r="E31" s="32">
        <v>8.23</v>
      </c>
      <c r="F31" s="32">
        <v>1.64</v>
      </c>
      <c r="G31" s="32">
        <v>64.069999999999993</v>
      </c>
      <c r="H31" s="30">
        <f t="shared" si="0"/>
        <v>150</v>
      </c>
      <c r="I31" s="33">
        <f t="shared" si="1"/>
        <v>142.9498594671538</v>
      </c>
      <c r="J31" s="33">
        <f t="shared" si="2"/>
        <v>1896.187000873955</v>
      </c>
      <c r="K31" s="17"/>
      <c r="L31" s="18"/>
    </row>
    <row r="32" spans="1:27">
      <c r="A32" s="28" t="s">
        <v>68</v>
      </c>
      <c r="B32" s="29">
        <v>368.47199999999998</v>
      </c>
      <c r="C32" s="29">
        <v>60</v>
      </c>
      <c r="D32" s="29">
        <v>100</v>
      </c>
      <c r="E32" s="32">
        <v>9.81</v>
      </c>
      <c r="F32" s="32">
        <v>3.47</v>
      </c>
      <c r="G32" s="32">
        <v>360.23</v>
      </c>
      <c r="H32" s="30">
        <f t="shared" si="0"/>
        <v>150</v>
      </c>
      <c r="I32" s="33">
        <f t="shared" si="1"/>
        <v>142.9498594671538</v>
      </c>
      <c r="J32" s="33">
        <f t="shared" si="2"/>
        <v>52673.020617581089</v>
      </c>
      <c r="K32" s="17"/>
      <c r="L32" s="18"/>
    </row>
    <row r="33" spans="1:12">
      <c r="A33" s="28" t="s">
        <v>69</v>
      </c>
      <c r="B33" s="29">
        <v>160.059</v>
      </c>
      <c r="C33" s="29">
        <v>100</v>
      </c>
      <c r="D33" s="29">
        <v>100</v>
      </c>
      <c r="E33" s="32">
        <v>9.76</v>
      </c>
      <c r="F33" s="32">
        <v>1.24</v>
      </c>
      <c r="G33" s="32">
        <v>29.6</v>
      </c>
      <c r="H33" s="30">
        <f t="shared" si="0"/>
        <v>150</v>
      </c>
      <c r="I33" s="33">
        <f t="shared" si="1"/>
        <v>142.9498594671538</v>
      </c>
      <c r="J33" s="33">
        <f t="shared" si="2"/>
        <v>22880.411556453171</v>
      </c>
      <c r="K33" s="17"/>
      <c r="L33" s="18"/>
    </row>
    <row r="34" spans="1:12">
      <c r="A34" s="28" t="s">
        <v>70</v>
      </c>
      <c r="B34" s="29">
        <v>353.09</v>
      </c>
      <c r="C34" s="29">
        <v>150</v>
      </c>
      <c r="D34" s="29">
        <v>100</v>
      </c>
      <c r="E34" s="32">
        <v>21.4</v>
      </c>
      <c r="F34" s="32">
        <v>1.21</v>
      </c>
      <c r="G34" s="32">
        <v>17.59</v>
      </c>
      <c r="H34" s="30">
        <f t="shared" si="0"/>
        <v>225</v>
      </c>
      <c r="I34" s="33">
        <f t="shared" si="1"/>
        <v>169.86328976569158</v>
      </c>
      <c r="J34" s="33">
        <f t="shared" si="2"/>
        <v>59977.028983368036</v>
      </c>
      <c r="K34" s="17"/>
      <c r="L34" s="18"/>
    </row>
    <row r="35" spans="1:12">
      <c r="A35" s="28" t="s">
        <v>71</v>
      </c>
      <c r="B35" s="29">
        <v>125.878</v>
      </c>
      <c r="C35" s="29">
        <v>150</v>
      </c>
      <c r="D35" s="29">
        <v>100</v>
      </c>
      <c r="E35" s="32">
        <v>21.4</v>
      </c>
      <c r="F35" s="32">
        <v>1.21</v>
      </c>
      <c r="G35" s="32">
        <v>17.59</v>
      </c>
      <c r="H35" s="30">
        <f t="shared" si="0"/>
        <v>225</v>
      </c>
      <c r="I35" s="33">
        <f t="shared" si="1"/>
        <v>169.86328976569158</v>
      </c>
      <c r="J35" s="33">
        <f t="shared" si="2"/>
        <v>21382.051189125723</v>
      </c>
      <c r="K35" s="17"/>
      <c r="L35" s="18"/>
    </row>
    <row r="36" spans="1:12">
      <c r="A36" s="28" t="s">
        <v>72</v>
      </c>
      <c r="B36" s="29">
        <v>75.281499999999994</v>
      </c>
      <c r="C36" s="29">
        <v>125</v>
      </c>
      <c r="D36" s="29">
        <v>100</v>
      </c>
      <c r="E36" s="32">
        <v>9.82</v>
      </c>
      <c r="F36" s="32">
        <v>0.8</v>
      </c>
      <c r="G36" s="32">
        <v>10.09</v>
      </c>
      <c r="H36" s="30">
        <f t="shared" si="0"/>
        <v>150</v>
      </c>
      <c r="I36" s="33">
        <f t="shared" si="1"/>
        <v>142.9498594671538</v>
      </c>
      <c r="J36" s="33">
        <f t="shared" si="2"/>
        <v>10761.479845476539</v>
      </c>
      <c r="K36" s="17"/>
      <c r="L36" s="18"/>
    </row>
    <row r="37" spans="1:12">
      <c r="A37" s="28" t="s">
        <v>73</v>
      </c>
      <c r="B37" s="29">
        <v>81.229699999999994</v>
      </c>
      <c r="C37" s="29">
        <v>125</v>
      </c>
      <c r="D37" s="29">
        <v>100</v>
      </c>
      <c r="E37" s="32">
        <v>9.7899999999999991</v>
      </c>
      <c r="F37" s="32">
        <v>0.8</v>
      </c>
      <c r="G37" s="32">
        <v>10.050000000000001</v>
      </c>
      <c r="H37" s="30">
        <f t="shared" si="0"/>
        <v>150</v>
      </c>
      <c r="I37" s="33">
        <f t="shared" si="1"/>
        <v>142.9498594671538</v>
      </c>
      <c r="J37" s="33">
        <f t="shared" si="2"/>
        <v>11611.774199559062</v>
      </c>
      <c r="K37" s="17"/>
      <c r="L37" s="18"/>
    </row>
    <row r="38" spans="1:12">
      <c r="A38" s="28" t="s">
        <v>74</v>
      </c>
      <c r="B38" s="29">
        <v>94.95</v>
      </c>
      <c r="C38" s="29">
        <v>110</v>
      </c>
      <c r="D38" s="29">
        <v>100</v>
      </c>
      <c r="E38" s="32">
        <v>9.74</v>
      </c>
      <c r="F38" s="32">
        <v>1.03</v>
      </c>
      <c r="G38" s="32">
        <v>18.559999999999999</v>
      </c>
      <c r="H38" s="30">
        <f t="shared" si="0"/>
        <v>150</v>
      </c>
      <c r="I38" s="33">
        <f t="shared" si="1"/>
        <v>142.9498594671538</v>
      </c>
      <c r="J38" s="33">
        <f t="shared" si="2"/>
        <v>13573.089156406253</v>
      </c>
      <c r="K38" s="17"/>
      <c r="L38" s="18"/>
    </row>
    <row r="39" spans="1:12">
      <c r="A39" s="28" t="s">
        <v>75</v>
      </c>
      <c r="B39" s="29">
        <v>110.3</v>
      </c>
      <c r="C39" s="29">
        <v>76</v>
      </c>
      <c r="D39" s="29">
        <v>100</v>
      </c>
      <c r="E39" s="32">
        <v>4.1399999999999997</v>
      </c>
      <c r="F39" s="32">
        <v>0.91</v>
      </c>
      <c r="G39" s="32">
        <v>23.02</v>
      </c>
      <c r="H39" s="30">
        <f t="shared" si="0"/>
        <v>125</v>
      </c>
      <c r="I39" s="33">
        <f t="shared" si="1"/>
        <v>134.96209155060262</v>
      </c>
      <c r="J39" s="33">
        <f t="shared" si="2"/>
        <v>14886.318698031469</v>
      </c>
      <c r="K39" s="17"/>
      <c r="L39" s="18"/>
    </row>
    <row r="40" spans="1:12">
      <c r="A40" s="28" t="s">
        <v>76</v>
      </c>
      <c r="B40" s="29">
        <v>160.00700000000001</v>
      </c>
      <c r="C40" s="29">
        <v>150</v>
      </c>
      <c r="D40" s="29">
        <v>100</v>
      </c>
      <c r="E40" s="32">
        <v>61.93</v>
      </c>
      <c r="F40" s="32">
        <v>3.5</v>
      </c>
      <c r="G40" s="32">
        <v>125.87</v>
      </c>
      <c r="H40" s="30">
        <f t="shared" si="0"/>
        <v>325</v>
      </c>
      <c r="I40" s="33">
        <f t="shared" si="1"/>
        <v>213.78993818575316</v>
      </c>
      <c r="J40" s="33">
        <f t="shared" si="2"/>
        <v>34207.886639287804</v>
      </c>
      <c r="K40" s="17"/>
      <c r="L40" s="18"/>
    </row>
    <row r="41" spans="1:12">
      <c r="A41" s="28" t="s">
        <v>77</v>
      </c>
      <c r="B41" s="29">
        <v>54.983699999999999</v>
      </c>
      <c r="C41" s="29">
        <v>150</v>
      </c>
      <c r="D41" s="29">
        <v>100</v>
      </c>
      <c r="E41" s="32">
        <v>61.96</v>
      </c>
      <c r="F41" s="32">
        <v>3.51</v>
      </c>
      <c r="G41" s="32">
        <v>125.98</v>
      </c>
      <c r="H41" s="30">
        <f t="shared" si="0"/>
        <v>325</v>
      </c>
      <c r="I41" s="33">
        <f t="shared" si="1"/>
        <v>213.78993818575316</v>
      </c>
      <c r="J41" s="33">
        <f t="shared" si="2"/>
        <v>11754.961824223996</v>
      </c>
      <c r="K41" s="17"/>
      <c r="L41" s="18"/>
    </row>
    <row r="42" spans="1:12">
      <c r="A42" s="28" t="s">
        <v>78</v>
      </c>
      <c r="B42" s="29">
        <v>107.489</v>
      </c>
      <c r="C42" s="29">
        <v>60</v>
      </c>
      <c r="D42" s="29">
        <v>100</v>
      </c>
      <c r="E42" s="32">
        <v>4.18</v>
      </c>
      <c r="F42" s="32">
        <v>1.48</v>
      </c>
      <c r="G42" s="32">
        <v>74.010000000000005</v>
      </c>
      <c r="H42" s="30">
        <f t="shared" si="0"/>
        <v>125</v>
      </c>
      <c r="I42" s="33">
        <f t="shared" si="1"/>
        <v>134.96209155060262</v>
      </c>
      <c r="J42" s="33">
        <f t="shared" si="2"/>
        <v>14506.940258682725</v>
      </c>
      <c r="K42" s="17"/>
      <c r="L42" s="18"/>
    </row>
    <row r="43" spans="1:12">
      <c r="A43" s="28" t="s">
        <v>79</v>
      </c>
      <c r="B43" s="29">
        <v>98.5154</v>
      </c>
      <c r="C43" s="29">
        <v>60</v>
      </c>
      <c r="D43" s="29">
        <v>100</v>
      </c>
      <c r="E43" s="32">
        <v>4.24</v>
      </c>
      <c r="F43" s="32">
        <v>1.5</v>
      </c>
      <c r="G43" s="32">
        <v>76.22</v>
      </c>
      <c r="H43" s="30">
        <f t="shared" si="0"/>
        <v>125</v>
      </c>
      <c r="I43" s="33">
        <f t="shared" si="1"/>
        <v>134.96209155060262</v>
      </c>
      <c r="J43" s="33">
        <f t="shared" si="2"/>
        <v>13295.844433944238</v>
      </c>
      <c r="K43" s="17"/>
      <c r="L43" s="18"/>
    </row>
    <row r="44" spans="1:12">
      <c r="A44" s="28" t="s">
        <v>80</v>
      </c>
      <c r="B44" s="29">
        <v>242.05600000000001</v>
      </c>
      <c r="C44" s="29">
        <v>50</v>
      </c>
      <c r="D44" s="29">
        <v>100</v>
      </c>
      <c r="E44" s="32">
        <v>2.8</v>
      </c>
      <c r="F44" s="32">
        <v>1.43</v>
      </c>
      <c r="G44" s="32">
        <v>85.81</v>
      </c>
      <c r="H44" s="30">
        <f t="shared" si="0"/>
        <v>100</v>
      </c>
      <c r="I44" s="33">
        <f t="shared" si="1"/>
        <v>127.42066500526033</v>
      </c>
      <c r="J44" s="33">
        <f t="shared" si="2"/>
        <v>30842.936488513296</v>
      </c>
      <c r="K44" s="17"/>
      <c r="L44" s="18"/>
    </row>
    <row r="45" spans="1:12">
      <c r="A45" s="28" t="s">
        <v>81</v>
      </c>
      <c r="B45" s="29">
        <v>58.902099999999997</v>
      </c>
      <c r="C45" s="29">
        <v>50</v>
      </c>
      <c r="D45" s="29">
        <v>100</v>
      </c>
      <c r="E45" s="32">
        <v>4.3499999999999996</v>
      </c>
      <c r="F45" s="32">
        <v>2.21</v>
      </c>
      <c r="G45" s="32">
        <v>193.93</v>
      </c>
      <c r="H45" s="30">
        <f t="shared" si="0"/>
        <v>125</v>
      </c>
      <c r="I45" s="33">
        <f t="shared" si="1"/>
        <v>134.96209155060262</v>
      </c>
      <c r="J45" s="33">
        <f t="shared" si="2"/>
        <v>7949.55061272275</v>
      </c>
      <c r="K45" s="17"/>
      <c r="L45" s="18"/>
    </row>
    <row r="46" spans="1:12">
      <c r="A46" s="28" t="s">
        <v>82</v>
      </c>
      <c r="B46" s="29">
        <v>40.702599999999997</v>
      </c>
      <c r="C46" s="29">
        <v>50</v>
      </c>
      <c r="D46" s="29">
        <v>100</v>
      </c>
      <c r="E46" s="32">
        <v>2.1800000000000002</v>
      </c>
      <c r="F46" s="32">
        <v>1.1100000000000001</v>
      </c>
      <c r="G46" s="32">
        <v>54</v>
      </c>
      <c r="H46" s="30">
        <f t="shared" si="0"/>
        <v>100</v>
      </c>
      <c r="I46" s="33">
        <f t="shared" si="1"/>
        <v>127.42066500526033</v>
      </c>
      <c r="J46" s="33">
        <f t="shared" si="2"/>
        <v>5186.352359443109</v>
      </c>
      <c r="K46" s="17"/>
      <c r="L46" s="18"/>
    </row>
    <row r="47" spans="1:12">
      <c r="A47" s="28" t="s">
        <v>83</v>
      </c>
      <c r="B47" s="29">
        <v>65.972800000000007</v>
      </c>
      <c r="C47" s="29">
        <v>50</v>
      </c>
      <c r="D47" s="29">
        <v>100</v>
      </c>
      <c r="E47" s="32">
        <v>2.09</v>
      </c>
      <c r="F47" s="32">
        <v>1.07</v>
      </c>
      <c r="G47" s="32">
        <v>50.09</v>
      </c>
      <c r="H47" s="30">
        <f t="shared" si="0"/>
        <v>100</v>
      </c>
      <c r="I47" s="33">
        <f t="shared" si="1"/>
        <v>127.42066500526033</v>
      </c>
      <c r="J47" s="33">
        <f t="shared" si="2"/>
        <v>8406.2980482590392</v>
      </c>
      <c r="K47" s="17"/>
      <c r="L47" s="18"/>
    </row>
    <row r="48" spans="1:12">
      <c r="A48" s="28" t="s">
        <v>84</v>
      </c>
      <c r="B48" s="29">
        <v>112.107</v>
      </c>
      <c r="C48" s="29">
        <v>50</v>
      </c>
      <c r="D48" s="29">
        <v>100</v>
      </c>
      <c r="E48" s="32">
        <v>2.86</v>
      </c>
      <c r="F48" s="32">
        <v>1.46</v>
      </c>
      <c r="G48" s="32">
        <v>89.4</v>
      </c>
      <c r="H48" s="30">
        <f t="shared" si="0"/>
        <v>100</v>
      </c>
      <c r="I48" s="33">
        <f t="shared" si="1"/>
        <v>127.42066500526033</v>
      </c>
      <c r="J48" s="33">
        <f t="shared" si="2"/>
        <v>14284.74849174472</v>
      </c>
      <c r="K48" s="17"/>
      <c r="L48" s="18"/>
    </row>
    <row r="49" spans="1:12">
      <c r="A49" s="28" t="s">
        <v>85</v>
      </c>
      <c r="B49" s="29">
        <v>229.44200000000001</v>
      </c>
      <c r="C49" s="29">
        <v>100</v>
      </c>
      <c r="D49" s="29">
        <v>100</v>
      </c>
      <c r="E49" s="32">
        <v>7.29</v>
      </c>
      <c r="F49" s="32">
        <v>0.93</v>
      </c>
      <c r="G49" s="32">
        <v>17.23</v>
      </c>
      <c r="H49" s="30">
        <f t="shared" si="0"/>
        <v>150</v>
      </c>
      <c r="I49" s="33">
        <f t="shared" si="1"/>
        <v>142.9498594671538</v>
      </c>
      <c r="J49" s="33">
        <f t="shared" si="2"/>
        <v>32798.7016558627</v>
      </c>
      <c r="K49" s="17"/>
      <c r="L49" s="18"/>
    </row>
    <row r="50" spans="1:12">
      <c r="A50" s="28" t="s">
        <v>86</v>
      </c>
      <c r="B50" s="29">
        <v>16.837299999999999</v>
      </c>
      <c r="C50" s="29">
        <v>100</v>
      </c>
      <c r="D50" s="29">
        <v>100</v>
      </c>
      <c r="E50" s="32">
        <v>4.3899999999999997</v>
      </c>
      <c r="F50" s="32">
        <v>0.56000000000000005</v>
      </c>
      <c r="G50" s="32">
        <v>6.74</v>
      </c>
      <c r="H50" s="30">
        <f t="shared" si="0"/>
        <v>125</v>
      </c>
      <c r="I50" s="33">
        <f t="shared" si="1"/>
        <v>134.96209155060262</v>
      </c>
      <c r="J50" s="33">
        <f t="shared" si="2"/>
        <v>2272.3972240649614</v>
      </c>
      <c r="K50" s="17"/>
      <c r="L50" s="18"/>
    </row>
    <row r="51" spans="1:12">
      <c r="A51" s="28" t="s">
        <v>87</v>
      </c>
      <c r="B51" s="29">
        <v>143.488</v>
      </c>
      <c r="C51" s="29">
        <v>100</v>
      </c>
      <c r="D51" s="29">
        <v>100</v>
      </c>
      <c r="E51" s="32">
        <v>4.33</v>
      </c>
      <c r="F51" s="32">
        <v>0.55000000000000004</v>
      </c>
      <c r="G51" s="32">
        <v>6.57</v>
      </c>
      <c r="H51" s="30">
        <f t="shared" si="0"/>
        <v>125</v>
      </c>
      <c r="I51" s="33">
        <f t="shared" si="1"/>
        <v>134.96209155060262</v>
      </c>
      <c r="J51" s="33">
        <f t="shared" si="2"/>
        <v>19365.44059241287</v>
      </c>
      <c r="K51" s="17"/>
      <c r="L51" s="18"/>
    </row>
    <row r="52" spans="1:12">
      <c r="A52" s="28" t="s">
        <v>88</v>
      </c>
      <c r="B52" s="29">
        <v>89.782499999999999</v>
      </c>
      <c r="C52" s="29">
        <v>50</v>
      </c>
      <c r="D52" s="29">
        <v>100</v>
      </c>
      <c r="E52" s="32">
        <v>-2.2999999999999998</v>
      </c>
      <c r="F52" s="32">
        <v>1.17</v>
      </c>
      <c r="G52" s="32">
        <v>59.42</v>
      </c>
      <c r="H52" s="30">
        <f t="shared" si="0"/>
        <v>100</v>
      </c>
      <c r="I52" s="33">
        <f t="shared" si="1"/>
        <v>127.42066500526033</v>
      </c>
      <c r="J52" s="33">
        <f t="shared" si="2"/>
        <v>11440.145855834786</v>
      </c>
      <c r="K52" s="17"/>
      <c r="L52" s="18"/>
    </row>
    <row r="53" spans="1:12">
      <c r="A53" s="28" t="s">
        <v>89</v>
      </c>
      <c r="B53" s="29">
        <v>121.994</v>
      </c>
      <c r="C53" s="29">
        <v>40</v>
      </c>
      <c r="D53" s="29">
        <v>100</v>
      </c>
      <c r="E53" s="32">
        <v>0.28000000000000003</v>
      </c>
      <c r="F53" s="32">
        <v>0.22</v>
      </c>
      <c r="G53" s="32">
        <v>3.55</v>
      </c>
      <c r="H53" s="30">
        <f t="shared" si="0"/>
        <v>50</v>
      </c>
      <c r="I53" s="33">
        <f t="shared" si="1"/>
        <v>113.57846681978303</v>
      </c>
      <c r="J53" s="33">
        <f t="shared" si="2"/>
        <v>13855.891481212611</v>
      </c>
      <c r="K53" s="17"/>
      <c r="L53" s="18"/>
    </row>
    <row r="54" spans="1:12">
      <c r="A54" s="28" t="s">
        <v>90</v>
      </c>
      <c r="B54" s="29">
        <v>47.874600000000001</v>
      </c>
      <c r="C54" s="29">
        <v>15</v>
      </c>
      <c r="D54" s="29">
        <v>100</v>
      </c>
      <c r="E54" s="32">
        <v>-0.02</v>
      </c>
      <c r="F54" s="32">
        <v>0.13</v>
      </c>
      <c r="G54" s="32">
        <v>4.7699999999999996</v>
      </c>
      <c r="H54" s="30">
        <f t="shared" si="0"/>
        <v>25</v>
      </c>
      <c r="I54" s="33">
        <f t="shared" si="1"/>
        <v>107.23191680108509</v>
      </c>
      <c r="J54" s="33">
        <f t="shared" si="2"/>
        <v>5133.6851240852284</v>
      </c>
      <c r="K54" s="17"/>
      <c r="L54" s="18"/>
    </row>
    <row r="55" spans="1:12">
      <c r="A55" s="28" t="s">
        <v>91</v>
      </c>
      <c r="B55" s="29">
        <v>58.671700000000001</v>
      </c>
      <c r="C55" s="29">
        <v>100</v>
      </c>
      <c r="D55" s="29">
        <v>100</v>
      </c>
      <c r="E55" s="32">
        <v>4.24</v>
      </c>
      <c r="F55" s="32">
        <v>0.54</v>
      </c>
      <c r="G55" s="32">
        <v>6.34</v>
      </c>
      <c r="H55" s="30">
        <f t="shared" si="0"/>
        <v>125</v>
      </c>
      <c r="I55" s="33">
        <f t="shared" si="1"/>
        <v>134.96209155060262</v>
      </c>
      <c r="J55" s="33">
        <f t="shared" si="2"/>
        <v>7918.4553468294916</v>
      </c>
      <c r="K55" s="17"/>
      <c r="L55" s="18"/>
    </row>
    <row r="56" spans="1:12">
      <c r="A56" s="28" t="s">
        <v>92</v>
      </c>
      <c r="B56" s="29">
        <v>53.508099999999999</v>
      </c>
      <c r="C56" s="29">
        <v>100</v>
      </c>
      <c r="D56" s="29">
        <v>100</v>
      </c>
      <c r="E56" s="32">
        <v>3.99</v>
      </c>
      <c r="F56" s="32">
        <v>0.51</v>
      </c>
      <c r="G56" s="32">
        <v>5.66</v>
      </c>
      <c r="H56" s="30">
        <f t="shared" si="0"/>
        <v>125</v>
      </c>
      <c r="I56" s="33">
        <f t="shared" si="1"/>
        <v>134.96209155060262</v>
      </c>
      <c r="J56" s="33">
        <f t="shared" si="2"/>
        <v>7221.5650908988</v>
      </c>
      <c r="K56" s="17"/>
      <c r="L56" s="18"/>
    </row>
    <row r="57" spans="1:12">
      <c r="A57" s="28" t="s">
        <v>93</v>
      </c>
      <c r="B57" s="29">
        <v>37.428600000000003</v>
      </c>
      <c r="C57" s="29">
        <v>100</v>
      </c>
      <c r="D57" s="29">
        <v>100</v>
      </c>
      <c r="E57" s="32">
        <v>4.0599999999999996</v>
      </c>
      <c r="F57" s="32">
        <v>0.52</v>
      </c>
      <c r="G57" s="32">
        <v>5.84</v>
      </c>
      <c r="H57" s="30">
        <f t="shared" si="0"/>
        <v>125</v>
      </c>
      <c r="I57" s="33">
        <f t="shared" si="1"/>
        <v>134.96209155060262</v>
      </c>
      <c r="J57" s="33">
        <f t="shared" si="2"/>
        <v>5051.4421398108861</v>
      </c>
      <c r="K57" s="17"/>
      <c r="L57" s="18"/>
    </row>
    <row r="58" spans="1:12">
      <c r="A58" s="28" t="s">
        <v>94</v>
      </c>
      <c r="B58" s="29">
        <v>92.111599999999996</v>
      </c>
      <c r="C58" s="29">
        <v>50</v>
      </c>
      <c r="D58" s="29">
        <v>100</v>
      </c>
      <c r="E58" s="32">
        <v>-2.73</v>
      </c>
      <c r="F58" s="32">
        <v>1.39</v>
      </c>
      <c r="G58" s="32">
        <v>81.86</v>
      </c>
      <c r="H58" s="30">
        <f t="shared" si="0"/>
        <v>100</v>
      </c>
      <c r="I58" s="33">
        <f t="shared" si="1"/>
        <v>127.42066500526033</v>
      </c>
      <c r="J58" s="33">
        <f t="shared" si="2"/>
        <v>11736.921326698537</v>
      </c>
      <c r="K58" s="17"/>
      <c r="L58" s="18"/>
    </row>
    <row r="59" spans="1:12">
      <c r="A59" s="28" t="s">
        <v>95</v>
      </c>
      <c r="B59" s="29">
        <v>987.64200000000005</v>
      </c>
      <c r="C59" s="29">
        <v>80</v>
      </c>
      <c r="D59" s="29">
        <v>100</v>
      </c>
      <c r="E59" s="32">
        <v>14.26</v>
      </c>
      <c r="F59" s="32">
        <v>2.84</v>
      </c>
      <c r="G59" s="32">
        <v>177.3</v>
      </c>
      <c r="H59" s="30">
        <f t="shared" si="0"/>
        <v>175</v>
      </c>
      <c r="I59" s="33">
        <f t="shared" si="1"/>
        <v>151.41038558977323</v>
      </c>
      <c r="J59" s="33">
        <f t="shared" si="2"/>
        <v>149539.25604465482</v>
      </c>
      <c r="K59" s="17"/>
      <c r="L59" s="18"/>
    </row>
    <row r="60" spans="1:12">
      <c r="A60" s="28" t="s">
        <v>96</v>
      </c>
      <c r="B60" s="29">
        <v>41.054200000000002</v>
      </c>
      <c r="C60" s="29">
        <v>250</v>
      </c>
      <c r="D60" s="29">
        <v>100</v>
      </c>
      <c r="E60" s="32">
        <v>34.92</v>
      </c>
      <c r="F60" s="32">
        <v>0.71</v>
      </c>
      <c r="G60" s="32">
        <v>3.62</v>
      </c>
      <c r="H60" s="30">
        <f t="shared" si="0"/>
        <v>250</v>
      </c>
      <c r="I60" s="33">
        <f t="shared" si="1"/>
        <v>179.91669454477722</v>
      </c>
      <c r="J60" s="33">
        <f t="shared" si="2"/>
        <v>7386.3359611801934</v>
      </c>
      <c r="K60" s="17"/>
      <c r="L60" s="18"/>
    </row>
    <row r="61" spans="1:12">
      <c r="A61" s="28" t="s">
        <v>97</v>
      </c>
      <c r="B61" s="29">
        <v>78.013800000000003</v>
      </c>
      <c r="C61" s="29">
        <v>15</v>
      </c>
      <c r="D61" s="29">
        <v>100</v>
      </c>
      <c r="E61" s="32">
        <v>0.03</v>
      </c>
      <c r="F61" s="32">
        <v>0.17</v>
      </c>
      <c r="G61" s="32">
        <v>6.78</v>
      </c>
      <c r="H61" s="30">
        <f t="shared" si="0"/>
        <v>25</v>
      </c>
      <c r="I61" s="33">
        <f t="shared" si="1"/>
        <v>107.23191680108509</v>
      </c>
      <c r="J61" s="33">
        <f t="shared" si="2"/>
        <v>8365.5693109364929</v>
      </c>
      <c r="K61" s="17"/>
      <c r="L61" s="18"/>
    </row>
    <row r="62" spans="1:12">
      <c r="A62" s="28" t="s">
        <v>98</v>
      </c>
      <c r="B62" s="29">
        <v>10.0722</v>
      </c>
      <c r="C62" s="29">
        <v>90</v>
      </c>
      <c r="D62" s="29">
        <v>100</v>
      </c>
      <c r="E62" s="32">
        <v>-2.68</v>
      </c>
      <c r="F62" s="32">
        <v>0.42</v>
      </c>
      <c r="G62" s="32">
        <v>4.51</v>
      </c>
      <c r="H62" s="30">
        <f t="shared" si="0"/>
        <v>100</v>
      </c>
      <c r="I62" s="33">
        <f t="shared" si="1"/>
        <v>127.42066500526033</v>
      </c>
      <c r="J62" s="33">
        <f t="shared" si="2"/>
        <v>1283.4064220659832</v>
      </c>
      <c r="K62" s="17"/>
      <c r="L62" s="18"/>
    </row>
    <row r="63" spans="1:12">
      <c r="A63" s="28" t="s">
        <v>99</v>
      </c>
      <c r="B63" s="29">
        <v>92.943899999999999</v>
      </c>
      <c r="C63" s="29">
        <v>90</v>
      </c>
      <c r="D63" s="29">
        <v>100</v>
      </c>
      <c r="E63" s="32">
        <v>-2.44</v>
      </c>
      <c r="F63" s="32">
        <v>0.38</v>
      </c>
      <c r="G63" s="32">
        <v>3.8</v>
      </c>
      <c r="H63" s="30">
        <f t="shared" si="0"/>
        <v>100</v>
      </c>
      <c r="I63" s="33">
        <f t="shared" si="1"/>
        <v>127.42066500526033</v>
      </c>
      <c r="J63" s="33">
        <f t="shared" si="2"/>
        <v>11842.973546182417</v>
      </c>
      <c r="K63" s="17"/>
      <c r="L63" s="18"/>
    </row>
    <row r="64" spans="1:12">
      <c r="A64" s="28" t="s">
        <v>100</v>
      </c>
      <c r="B64" s="29">
        <v>26.938600000000001</v>
      </c>
      <c r="C64" s="29">
        <v>32</v>
      </c>
      <c r="D64" s="29">
        <v>100</v>
      </c>
      <c r="E64" s="32">
        <v>0.49</v>
      </c>
      <c r="F64" s="32">
        <v>0.61</v>
      </c>
      <c r="G64" s="32">
        <v>29.67</v>
      </c>
      <c r="H64" s="30">
        <f t="shared" si="0"/>
        <v>50</v>
      </c>
      <c r="I64" s="33">
        <f t="shared" si="1"/>
        <v>113.57846681978303</v>
      </c>
      <c r="J64" s="33">
        <f t="shared" si="2"/>
        <v>3059.6448862714074</v>
      </c>
      <c r="K64" s="17"/>
      <c r="L64" s="18"/>
    </row>
    <row r="65" spans="1:12">
      <c r="A65" s="28" t="s">
        <v>101</v>
      </c>
      <c r="B65" s="29">
        <v>27.101400000000002</v>
      </c>
      <c r="C65" s="29">
        <v>32</v>
      </c>
      <c r="D65" s="29">
        <v>100</v>
      </c>
      <c r="E65" s="32">
        <v>0.33</v>
      </c>
      <c r="F65" s="32">
        <v>0.41</v>
      </c>
      <c r="G65" s="32">
        <v>14.59</v>
      </c>
      <c r="H65" s="30">
        <f t="shared" si="0"/>
        <v>50</v>
      </c>
      <c r="I65" s="33">
        <f t="shared" si="1"/>
        <v>113.57846681978303</v>
      </c>
      <c r="J65" s="33">
        <f t="shared" si="2"/>
        <v>3078.1354606696682</v>
      </c>
      <c r="K65" s="17"/>
      <c r="L65" s="18"/>
    </row>
    <row r="66" spans="1:12">
      <c r="A66" s="28" t="s">
        <v>102</v>
      </c>
      <c r="B66" s="29">
        <v>17.860900000000001</v>
      </c>
      <c r="C66" s="29">
        <v>32</v>
      </c>
      <c r="D66" s="29">
        <v>100</v>
      </c>
      <c r="E66" s="32">
        <v>0.64</v>
      </c>
      <c r="F66" s="32">
        <v>0.79</v>
      </c>
      <c r="G66" s="32">
        <v>48.45</v>
      </c>
      <c r="H66" s="30">
        <f t="shared" si="0"/>
        <v>75</v>
      </c>
      <c r="I66" s="33">
        <f t="shared" si="1"/>
        <v>120.3006391190614</v>
      </c>
      <c r="J66" s="33">
        <f t="shared" si="2"/>
        <v>2148.6776852416438</v>
      </c>
      <c r="K66" s="17"/>
      <c r="L66" s="18"/>
    </row>
    <row r="67" spans="1:12">
      <c r="A67" s="28" t="s">
        <v>103</v>
      </c>
      <c r="B67" s="29">
        <v>80.950100000000006</v>
      </c>
      <c r="C67" s="29">
        <v>90</v>
      </c>
      <c r="D67" s="29">
        <v>100</v>
      </c>
      <c r="E67" s="32">
        <v>3.41</v>
      </c>
      <c r="F67" s="32">
        <v>0.54</v>
      </c>
      <c r="G67" s="32">
        <v>7.04</v>
      </c>
      <c r="H67" s="30">
        <f t="shared" si="0"/>
        <v>125</v>
      </c>
      <c r="I67" s="33">
        <f t="shared" si="1"/>
        <v>134.96209155060262</v>
      </c>
      <c r="J67" s="33">
        <f t="shared" si="2"/>
        <v>10925.194807230439</v>
      </c>
      <c r="K67" s="17"/>
      <c r="L67" s="18"/>
    </row>
    <row r="68" spans="1:12">
      <c r="A68" s="28" t="s">
        <v>104</v>
      </c>
      <c r="B68" s="29">
        <v>53.982599999999998</v>
      </c>
      <c r="C68" s="29">
        <v>90</v>
      </c>
      <c r="D68" s="29">
        <v>100</v>
      </c>
      <c r="E68" s="32">
        <v>4.6900000000000004</v>
      </c>
      <c r="F68" s="32">
        <v>0.74</v>
      </c>
      <c r="G68" s="32">
        <v>12.72</v>
      </c>
      <c r="H68" s="30">
        <f t="shared" si="0"/>
        <v>125</v>
      </c>
      <c r="I68" s="33">
        <f t="shared" si="1"/>
        <v>134.96209155060262</v>
      </c>
      <c r="J68" s="33">
        <f t="shared" si="2"/>
        <v>7285.6046033395605</v>
      </c>
      <c r="K68" s="17"/>
      <c r="L68" s="18"/>
    </row>
    <row r="69" spans="1:12">
      <c r="A69" s="28" t="s">
        <v>105</v>
      </c>
      <c r="B69" s="29">
        <v>61.007300000000001</v>
      </c>
      <c r="C69" s="29">
        <v>90</v>
      </c>
      <c r="D69" s="29">
        <v>100</v>
      </c>
      <c r="E69" s="32">
        <v>3.67</v>
      </c>
      <c r="F69" s="32">
        <v>0.57999999999999996</v>
      </c>
      <c r="G69" s="32">
        <v>8.09</v>
      </c>
      <c r="H69" s="30">
        <f t="shared" si="0"/>
        <v>125</v>
      </c>
      <c r="I69" s="33">
        <f t="shared" si="1"/>
        <v>134.96209155060262</v>
      </c>
      <c r="J69" s="33">
        <f t="shared" si="2"/>
        <v>8233.6728078550786</v>
      </c>
      <c r="K69" s="17"/>
      <c r="L69" s="18"/>
    </row>
    <row r="70" spans="1:12">
      <c r="A70" s="28" t="s">
        <v>106</v>
      </c>
      <c r="B70" s="29">
        <v>100.346</v>
      </c>
      <c r="C70" s="29">
        <v>90</v>
      </c>
      <c r="D70" s="29">
        <v>100</v>
      </c>
      <c r="E70" s="32">
        <v>4.38</v>
      </c>
      <c r="F70" s="32">
        <v>0.69</v>
      </c>
      <c r="G70" s="32">
        <v>11.21</v>
      </c>
      <c r="H70" s="30">
        <f t="shared" si="0"/>
        <v>125</v>
      </c>
      <c r="I70" s="33">
        <f t="shared" si="1"/>
        <v>134.96209155060262</v>
      </c>
      <c r="J70" s="33">
        <f t="shared" si="2"/>
        <v>13542.906038736772</v>
      </c>
      <c r="K70" s="17"/>
      <c r="L70" s="18"/>
    </row>
    <row r="71" spans="1:12">
      <c r="A71" s="28" t="s">
        <v>107</v>
      </c>
      <c r="B71" s="29">
        <v>103.358</v>
      </c>
      <c r="C71" s="29">
        <v>90</v>
      </c>
      <c r="D71" s="29">
        <v>100</v>
      </c>
      <c r="E71" s="32">
        <v>4.05</v>
      </c>
      <c r="F71" s="32">
        <v>0.64</v>
      </c>
      <c r="G71" s="32">
        <v>9.69</v>
      </c>
      <c r="H71" s="30">
        <f t="shared" si="0"/>
        <v>125</v>
      </c>
      <c r="I71" s="33">
        <f t="shared" si="1"/>
        <v>134.96209155060262</v>
      </c>
      <c r="J71" s="33">
        <f t="shared" si="2"/>
        <v>13949.411858487187</v>
      </c>
      <c r="K71" s="17"/>
      <c r="L71" s="18"/>
    </row>
    <row r="72" spans="1:12">
      <c r="A72" s="28" t="s">
        <v>108</v>
      </c>
      <c r="B72" s="29">
        <v>504.78300000000002</v>
      </c>
      <c r="C72" s="29">
        <v>150</v>
      </c>
      <c r="D72" s="29">
        <v>100</v>
      </c>
      <c r="E72" s="32">
        <v>64.489999999999995</v>
      </c>
      <c r="F72" s="32">
        <v>3.65</v>
      </c>
      <c r="G72" s="32">
        <v>135.68</v>
      </c>
      <c r="H72" s="30">
        <f t="shared" si="0"/>
        <v>325</v>
      </c>
      <c r="I72" s="33">
        <f t="shared" si="1"/>
        <v>213.78993818575316</v>
      </c>
      <c r="J72" s="33">
        <f t="shared" si="2"/>
        <v>107917.52636721903</v>
      </c>
      <c r="K72" s="17"/>
      <c r="L72" s="18"/>
    </row>
    <row r="73" spans="1:12">
      <c r="A73" s="28" t="s">
        <v>109</v>
      </c>
      <c r="B73" s="29">
        <v>66.331999999999994</v>
      </c>
      <c r="C73" s="29">
        <v>90</v>
      </c>
      <c r="D73" s="29">
        <v>100</v>
      </c>
      <c r="E73" s="32">
        <v>2.4700000000000002</v>
      </c>
      <c r="F73" s="32">
        <v>0.39</v>
      </c>
      <c r="G73" s="32">
        <v>3.89</v>
      </c>
      <c r="H73" s="30">
        <f t="shared" si="0"/>
        <v>100</v>
      </c>
      <c r="I73" s="33">
        <f t="shared" si="1"/>
        <v>127.42066500526033</v>
      </c>
      <c r="J73" s="33">
        <f t="shared" si="2"/>
        <v>8452.0675511289282</v>
      </c>
      <c r="K73" s="17"/>
      <c r="L73" s="18"/>
    </row>
    <row r="74" spans="1:12">
      <c r="A74" s="28" t="s">
        <v>110</v>
      </c>
      <c r="B74" s="29">
        <v>53.684800000000003</v>
      </c>
      <c r="C74" s="29">
        <v>80</v>
      </c>
      <c r="D74" s="29">
        <v>100</v>
      </c>
      <c r="E74" s="32">
        <v>2.13</v>
      </c>
      <c r="F74" s="32">
        <v>0.42</v>
      </c>
      <c r="G74" s="32">
        <v>5.26</v>
      </c>
      <c r="H74" s="30">
        <f t="shared" si="0"/>
        <v>100</v>
      </c>
      <c r="I74" s="33">
        <f t="shared" si="1"/>
        <v>127.42066500526033</v>
      </c>
      <c r="J74" s="33">
        <f t="shared" si="2"/>
        <v>6840.5529166744</v>
      </c>
      <c r="K74" s="17"/>
      <c r="L74" s="18"/>
    </row>
    <row r="75" spans="1:12">
      <c r="A75" s="28" t="s">
        <v>111</v>
      </c>
      <c r="B75" s="29">
        <v>193.749</v>
      </c>
      <c r="C75" s="29">
        <v>63</v>
      </c>
      <c r="D75" s="29">
        <v>100</v>
      </c>
      <c r="E75" s="32">
        <v>1.8</v>
      </c>
      <c r="F75" s="32">
        <v>0.57999999999999996</v>
      </c>
      <c r="G75" s="32">
        <v>12.32</v>
      </c>
      <c r="H75" s="30">
        <f t="shared" si="0"/>
        <v>100</v>
      </c>
      <c r="I75" s="33">
        <f t="shared" si="1"/>
        <v>127.42066500526033</v>
      </c>
      <c r="J75" s="33">
        <f t="shared" si="2"/>
        <v>24687.626424104183</v>
      </c>
      <c r="K75" s="17"/>
      <c r="L75" s="18"/>
    </row>
    <row r="76" spans="1:12">
      <c r="A76" s="28" t="s">
        <v>112</v>
      </c>
      <c r="B76" s="29">
        <v>45.669400000000003</v>
      </c>
      <c r="C76" s="29">
        <v>90</v>
      </c>
      <c r="D76" s="29">
        <v>100</v>
      </c>
      <c r="E76" s="32">
        <v>2.15</v>
      </c>
      <c r="F76" s="32">
        <v>0.34</v>
      </c>
      <c r="G76" s="32">
        <v>3.01</v>
      </c>
      <c r="H76" s="30">
        <f t="shared" ref="H76:H136" si="3">CEILING((10657*ABS(E76/1000)^1.852/120^1.852/3)^(1/4.87)*1000,25)</f>
        <v>100</v>
      </c>
      <c r="I76" s="33">
        <f t="shared" ref="I76:I139" si="4" xml:space="preserve"> 101.24*EXP(0.0023*H76)</f>
        <v>127.42066500526033</v>
      </c>
      <c r="J76" s="33">
        <f t="shared" ref="J76:J136" si="5">I76*B76</f>
        <v>5819.2253183912362</v>
      </c>
      <c r="K76" s="17"/>
      <c r="L76" s="18"/>
    </row>
    <row r="77" spans="1:12">
      <c r="A77" s="28" t="s">
        <v>113</v>
      </c>
      <c r="B77" s="29">
        <v>46.608199999999997</v>
      </c>
      <c r="C77" s="29">
        <v>65</v>
      </c>
      <c r="D77" s="29">
        <v>100</v>
      </c>
      <c r="E77" s="32">
        <v>4.2300000000000004</v>
      </c>
      <c r="F77" s="32">
        <v>1.27</v>
      </c>
      <c r="G77" s="32">
        <v>51.26</v>
      </c>
      <c r="H77" s="30">
        <f t="shared" si="3"/>
        <v>125</v>
      </c>
      <c r="I77" s="33">
        <f t="shared" si="4"/>
        <v>134.96209155060262</v>
      </c>
      <c r="J77" s="33">
        <f t="shared" si="5"/>
        <v>6290.3401554087968</v>
      </c>
      <c r="K77" s="17"/>
      <c r="L77" s="18"/>
    </row>
    <row r="78" spans="1:12">
      <c r="A78" s="28" t="s">
        <v>114</v>
      </c>
      <c r="B78" s="29">
        <v>44.172899999999998</v>
      </c>
      <c r="C78" s="29">
        <v>80</v>
      </c>
      <c r="D78" s="29">
        <v>100</v>
      </c>
      <c r="E78" s="32">
        <v>2.2400000000000002</v>
      </c>
      <c r="F78" s="32">
        <v>0.45</v>
      </c>
      <c r="G78" s="32">
        <v>5.77</v>
      </c>
      <c r="H78" s="30">
        <f t="shared" si="3"/>
        <v>100</v>
      </c>
      <c r="I78" s="33">
        <f t="shared" si="4"/>
        <v>127.42066500526033</v>
      </c>
      <c r="J78" s="33">
        <f t="shared" si="5"/>
        <v>5628.5402932108636</v>
      </c>
      <c r="K78" s="17"/>
      <c r="L78" s="18"/>
    </row>
    <row r="79" spans="1:12">
      <c r="A79" s="28" t="s">
        <v>115</v>
      </c>
      <c r="B79" s="29">
        <v>124.497</v>
      </c>
      <c r="C79" s="29">
        <v>50</v>
      </c>
      <c r="D79" s="29">
        <v>100</v>
      </c>
      <c r="E79" s="32">
        <v>0.53</v>
      </c>
      <c r="F79" s="32">
        <v>0.27</v>
      </c>
      <c r="G79" s="32">
        <v>3.94</v>
      </c>
      <c r="H79" s="30">
        <f t="shared" si="3"/>
        <v>50</v>
      </c>
      <c r="I79" s="33">
        <f t="shared" si="4"/>
        <v>113.57846681978303</v>
      </c>
      <c r="J79" s="33">
        <f t="shared" si="5"/>
        <v>14140.178383662527</v>
      </c>
      <c r="K79" s="17"/>
      <c r="L79" s="18"/>
    </row>
    <row r="80" spans="1:12">
      <c r="A80" s="28" t="s">
        <v>116</v>
      </c>
      <c r="B80" s="29">
        <v>73.664100000000005</v>
      </c>
      <c r="C80" s="29">
        <v>160</v>
      </c>
      <c r="D80" s="29">
        <v>100</v>
      </c>
      <c r="E80" s="32">
        <v>10.130000000000001</v>
      </c>
      <c r="F80" s="32">
        <v>0.5</v>
      </c>
      <c r="G80" s="32">
        <v>3.22</v>
      </c>
      <c r="H80" s="30">
        <f t="shared" si="3"/>
        <v>175</v>
      </c>
      <c r="I80" s="33">
        <f t="shared" si="4"/>
        <v>151.41038558977323</v>
      </c>
      <c r="J80" s="33">
        <f t="shared" si="5"/>
        <v>11153.509785123615</v>
      </c>
      <c r="K80" s="17"/>
      <c r="L80" s="18"/>
    </row>
    <row r="81" spans="1:12">
      <c r="A81" s="28" t="s">
        <v>117</v>
      </c>
      <c r="B81" s="29">
        <v>58.2547</v>
      </c>
      <c r="C81" s="29">
        <v>160</v>
      </c>
      <c r="D81" s="29">
        <v>100</v>
      </c>
      <c r="E81" s="32">
        <v>10.07</v>
      </c>
      <c r="F81" s="32">
        <v>0.5</v>
      </c>
      <c r="G81" s="32">
        <v>3.18</v>
      </c>
      <c r="H81" s="30">
        <f t="shared" si="3"/>
        <v>175</v>
      </c>
      <c r="I81" s="33">
        <f t="shared" si="4"/>
        <v>151.41038558977323</v>
      </c>
      <c r="J81" s="33">
        <f t="shared" si="5"/>
        <v>8820.3665894165624</v>
      </c>
      <c r="K81" s="17"/>
      <c r="L81" s="18"/>
    </row>
    <row r="82" spans="1:12">
      <c r="A82" s="28" t="s">
        <v>118</v>
      </c>
      <c r="B82" s="29">
        <v>64.986699999999999</v>
      </c>
      <c r="C82" s="29">
        <v>160</v>
      </c>
      <c r="D82" s="29">
        <v>100</v>
      </c>
      <c r="E82" s="32">
        <v>10</v>
      </c>
      <c r="F82" s="32">
        <v>0.5</v>
      </c>
      <c r="G82" s="32">
        <v>3.14</v>
      </c>
      <c r="H82" s="30">
        <f t="shared" si="3"/>
        <v>175</v>
      </c>
      <c r="I82" s="33">
        <f t="shared" si="4"/>
        <v>151.41038558977323</v>
      </c>
      <c r="J82" s="33">
        <f t="shared" si="5"/>
        <v>9839.6613052069151</v>
      </c>
      <c r="K82" s="17"/>
      <c r="L82" s="18"/>
    </row>
    <row r="83" spans="1:12">
      <c r="A83" s="28" t="s">
        <v>119</v>
      </c>
      <c r="B83" s="29">
        <v>238.97900000000001</v>
      </c>
      <c r="C83" s="29">
        <v>110</v>
      </c>
      <c r="D83" s="29">
        <v>100</v>
      </c>
      <c r="E83" s="32">
        <v>9.6199999999999992</v>
      </c>
      <c r="F83" s="32">
        <v>1.01</v>
      </c>
      <c r="G83" s="32">
        <v>18.13</v>
      </c>
      <c r="H83" s="30">
        <f t="shared" si="3"/>
        <v>150</v>
      </c>
      <c r="I83" s="33">
        <f t="shared" si="4"/>
        <v>142.9498594671538</v>
      </c>
      <c r="J83" s="33">
        <f t="shared" si="5"/>
        <v>34162.014465600951</v>
      </c>
      <c r="K83" s="17"/>
      <c r="L83" s="18"/>
    </row>
    <row r="84" spans="1:12">
      <c r="A84" s="28" t="s">
        <v>120</v>
      </c>
      <c r="B84" s="29">
        <v>116.339</v>
      </c>
      <c r="C84" s="29">
        <v>100</v>
      </c>
      <c r="D84" s="29">
        <v>100</v>
      </c>
      <c r="E84" s="32">
        <v>5.03</v>
      </c>
      <c r="F84" s="32">
        <v>0.64</v>
      </c>
      <c r="G84" s="32">
        <v>8.67</v>
      </c>
      <c r="H84" s="30">
        <f t="shared" si="3"/>
        <v>125</v>
      </c>
      <c r="I84" s="33">
        <f t="shared" si="4"/>
        <v>134.96209155060262</v>
      </c>
      <c r="J84" s="33">
        <f t="shared" si="5"/>
        <v>15701.354768905558</v>
      </c>
      <c r="K84" s="17"/>
      <c r="L84" s="18"/>
    </row>
    <row r="85" spans="1:12">
      <c r="A85" s="28" t="s">
        <v>121</v>
      </c>
      <c r="B85" s="29">
        <v>64.169499999999999</v>
      </c>
      <c r="C85" s="29">
        <v>15</v>
      </c>
      <c r="D85" s="29">
        <v>100</v>
      </c>
      <c r="E85" s="32">
        <v>0.03</v>
      </c>
      <c r="F85" s="32">
        <v>0.14000000000000001</v>
      </c>
      <c r="G85" s="32">
        <v>4.99</v>
      </c>
      <c r="H85" s="30">
        <f t="shared" si="3"/>
        <v>25</v>
      </c>
      <c r="I85" s="33">
        <f t="shared" si="4"/>
        <v>107.23191680108509</v>
      </c>
      <c r="J85" s="33">
        <f t="shared" si="5"/>
        <v>6881.0184851672293</v>
      </c>
      <c r="K85" s="17"/>
      <c r="L85" s="18"/>
    </row>
    <row r="86" spans="1:12">
      <c r="A86" s="28" t="s">
        <v>122</v>
      </c>
      <c r="B86" s="29">
        <v>404.50099999999998</v>
      </c>
      <c r="C86" s="29">
        <v>40</v>
      </c>
      <c r="D86" s="29">
        <v>100</v>
      </c>
      <c r="E86" s="32">
        <v>1.5</v>
      </c>
      <c r="F86" s="32">
        <v>1.19</v>
      </c>
      <c r="G86" s="32">
        <v>79.930000000000007</v>
      </c>
      <c r="H86" s="30">
        <f t="shared" si="3"/>
        <v>75</v>
      </c>
      <c r="I86" s="33">
        <f t="shared" si="4"/>
        <v>120.3006391190614</v>
      </c>
      <c r="J86" s="33">
        <f t="shared" si="5"/>
        <v>48661.728824299455</v>
      </c>
      <c r="K86" s="17"/>
      <c r="L86" s="18"/>
    </row>
    <row r="87" spans="1:12">
      <c r="A87" s="28" t="s">
        <v>123</v>
      </c>
      <c r="B87" s="29">
        <v>39.720199999999998</v>
      </c>
      <c r="C87" s="29">
        <v>63</v>
      </c>
      <c r="D87" s="29">
        <v>100</v>
      </c>
      <c r="E87" s="32">
        <v>1.2</v>
      </c>
      <c r="F87" s="32">
        <v>0.39</v>
      </c>
      <c r="G87" s="32">
        <v>5.82</v>
      </c>
      <c r="H87" s="30">
        <f t="shared" si="3"/>
        <v>75</v>
      </c>
      <c r="I87" s="33">
        <f t="shared" si="4"/>
        <v>120.3006391190614</v>
      </c>
      <c r="J87" s="33">
        <f t="shared" si="5"/>
        <v>4778.3654459369427</v>
      </c>
      <c r="K87" s="17"/>
      <c r="L87" s="18"/>
    </row>
    <row r="88" spans="1:12">
      <c r="A88" s="28" t="s">
        <v>124</v>
      </c>
      <c r="B88" s="29">
        <v>54.769500000000001</v>
      </c>
      <c r="C88" s="29">
        <v>50</v>
      </c>
      <c r="D88" s="29">
        <v>100</v>
      </c>
      <c r="E88" s="32">
        <v>-1.1599999999999999</v>
      </c>
      <c r="F88" s="32">
        <v>0.59</v>
      </c>
      <c r="G88" s="32">
        <v>16.739999999999998</v>
      </c>
      <c r="H88" s="30">
        <f t="shared" si="3"/>
        <v>75</v>
      </c>
      <c r="I88" s="33">
        <f t="shared" si="4"/>
        <v>120.3006391190614</v>
      </c>
      <c r="J88" s="33">
        <f t="shared" si="5"/>
        <v>6588.8058542314338</v>
      </c>
      <c r="K88" s="17"/>
      <c r="L88" s="18"/>
    </row>
    <row r="89" spans="1:12">
      <c r="A89" s="28" t="s">
        <v>125</v>
      </c>
      <c r="B89" s="29">
        <v>54.451300000000003</v>
      </c>
      <c r="C89" s="29">
        <v>63</v>
      </c>
      <c r="D89" s="29">
        <v>100</v>
      </c>
      <c r="E89" s="32">
        <v>0.96</v>
      </c>
      <c r="F89" s="32">
        <v>0.31</v>
      </c>
      <c r="G89" s="32">
        <v>3.86</v>
      </c>
      <c r="H89" s="30">
        <f t="shared" si="3"/>
        <v>75</v>
      </c>
      <c r="I89" s="33">
        <f t="shared" si="4"/>
        <v>120.3006391190614</v>
      </c>
      <c r="J89" s="33">
        <f t="shared" si="5"/>
        <v>6550.5261908637485</v>
      </c>
      <c r="K89" s="17"/>
      <c r="L89" s="18"/>
    </row>
    <row r="90" spans="1:12">
      <c r="A90" s="28" t="s">
        <v>126</v>
      </c>
      <c r="B90" s="29">
        <v>50.907699999999998</v>
      </c>
      <c r="C90" s="29">
        <v>80</v>
      </c>
      <c r="D90" s="29">
        <v>100</v>
      </c>
      <c r="E90" s="32">
        <v>4.54</v>
      </c>
      <c r="F90" s="32">
        <v>0.9</v>
      </c>
      <c r="G90" s="32">
        <v>21.29</v>
      </c>
      <c r="H90" s="30">
        <f t="shared" si="3"/>
        <v>125</v>
      </c>
      <c r="I90" s="33">
        <f t="shared" si="4"/>
        <v>134.96209155060262</v>
      </c>
      <c r="J90" s="33">
        <f t="shared" si="5"/>
        <v>6870.6096680306127</v>
      </c>
      <c r="K90" s="17"/>
      <c r="L90" s="18"/>
    </row>
    <row r="91" spans="1:12">
      <c r="A91" s="28" t="s">
        <v>127</v>
      </c>
      <c r="B91" s="29">
        <v>60.368400000000001</v>
      </c>
      <c r="C91" s="29">
        <v>80</v>
      </c>
      <c r="D91" s="29">
        <v>100</v>
      </c>
      <c r="E91" s="32">
        <v>4.62</v>
      </c>
      <c r="F91" s="32">
        <v>0.92</v>
      </c>
      <c r="G91" s="32">
        <v>21.99</v>
      </c>
      <c r="H91" s="30">
        <f t="shared" si="3"/>
        <v>125</v>
      </c>
      <c r="I91" s="33">
        <f t="shared" si="4"/>
        <v>134.96209155060262</v>
      </c>
      <c r="J91" s="33">
        <f t="shared" si="5"/>
        <v>8147.4455275633991</v>
      </c>
      <c r="K91" s="17"/>
      <c r="L91" s="18"/>
    </row>
    <row r="92" spans="1:12">
      <c r="A92" s="28" t="s">
        <v>128</v>
      </c>
      <c r="B92" s="29">
        <v>80.332499999999996</v>
      </c>
      <c r="C92" s="29">
        <v>175</v>
      </c>
      <c r="D92" s="29">
        <v>100</v>
      </c>
      <c r="E92" s="32">
        <v>21.36</v>
      </c>
      <c r="F92" s="32">
        <v>0.89</v>
      </c>
      <c r="G92" s="32">
        <v>8.27</v>
      </c>
      <c r="H92" s="30">
        <f t="shared" si="3"/>
        <v>225</v>
      </c>
      <c r="I92" s="33">
        <f t="shared" si="4"/>
        <v>169.86328976569158</v>
      </c>
      <c r="J92" s="33">
        <f t="shared" si="5"/>
        <v>13645.542725102418</v>
      </c>
      <c r="K92" s="17"/>
      <c r="L92" s="18"/>
    </row>
    <row r="93" spans="1:12">
      <c r="A93" s="28" t="s">
        <v>129</v>
      </c>
      <c r="B93" s="29">
        <v>68.616600000000005</v>
      </c>
      <c r="C93" s="29">
        <v>63</v>
      </c>
      <c r="D93" s="29">
        <v>100</v>
      </c>
      <c r="E93" s="32">
        <v>0.91</v>
      </c>
      <c r="F93" s="32">
        <v>0.28999999999999998</v>
      </c>
      <c r="G93" s="32">
        <v>3.44</v>
      </c>
      <c r="H93" s="30">
        <f t="shared" si="3"/>
        <v>75</v>
      </c>
      <c r="I93" s="33">
        <f t="shared" si="4"/>
        <v>120.3006391190614</v>
      </c>
      <c r="J93" s="33">
        <f t="shared" si="5"/>
        <v>8254.6208341769889</v>
      </c>
      <c r="K93" s="17"/>
      <c r="L93" s="18"/>
    </row>
    <row r="94" spans="1:12">
      <c r="A94" s="28" t="s">
        <v>130</v>
      </c>
      <c r="B94" s="29">
        <v>28.9861</v>
      </c>
      <c r="C94" s="29">
        <v>63</v>
      </c>
      <c r="D94" s="29">
        <v>100</v>
      </c>
      <c r="E94" s="32">
        <v>0.86</v>
      </c>
      <c r="F94" s="32">
        <v>0.28000000000000003</v>
      </c>
      <c r="G94" s="32">
        <v>3.13</v>
      </c>
      <c r="H94" s="30">
        <f t="shared" si="3"/>
        <v>75</v>
      </c>
      <c r="I94" s="33">
        <f t="shared" si="4"/>
        <v>120.3006391190614</v>
      </c>
      <c r="J94" s="33">
        <f t="shared" si="5"/>
        <v>3487.0463555690258</v>
      </c>
      <c r="K94" s="17"/>
      <c r="L94" s="18"/>
    </row>
    <row r="95" spans="1:12">
      <c r="A95" s="28" t="s">
        <v>131</v>
      </c>
      <c r="B95" s="29">
        <v>190.732</v>
      </c>
      <c r="C95" s="29">
        <v>175</v>
      </c>
      <c r="D95" s="29">
        <v>100</v>
      </c>
      <c r="E95" s="32">
        <v>21.2</v>
      </c>
      <c r="F95" s="32">
        <v>0.88</v>
      </c>
      <c r="G95" s="32">
        <v>8.16</v>
      </c>
      <c r="H95" s="30">
        <f t="shared" si="3"/>
        <v>225</v>
      </c>
      <c r="I95" s="33">
        <f t="shared" si="4"/>
        <v>169.86328976569158</v>
      </c>
      <c r="J95" s="33">
        <f t="shared" si="5"/>
        <v>32398.364983589887</v>
      </c>
      <c r="K95" s="17"/>
      <c r="L95" s="18"/>
    </row>
    <row r="96" spans="1:12">
      <c r="A96" s="28" t="s">
        <v>132</v>
      </c>
      <c r="B96" s="29">
        <v>55.999499999999998</v>
      </c>
      <c r="C96" s="29">
        <v>32</v>
      </c>
      <c r="D96" s="29">
        <v>100</v>
      </c>
      <c r="E96" s="32">
        <v>-0.28000000000000003</v>
      </c>
      <c r="F96" s="32">
        <v>0.35</v>
      </c>
      <c r="G96" s="32">
        <v>10.46</v>
      </c>
      <c r="H96" s="30">
        <f t="shared" si="3"/>
        <v>50</v>
      </c>
      <c r="I96" s="33">
        <f t="shared" si="4"/>
        <v>113.57846681978303</v>
      </c>
      <c r="J96" s="33">
        <f t="shared" si="5"/>
        <v>6360.3373526744399</v>
      </c>
      <c r="K96" s="17"/>
      <c r="L96" s="18"/>
    </row>
    <row r="97" spans="1:12">
      <c r="A97" s="28" t="s">
        <v>133</v>
      </c>
      <c r="B97" s="29">
        <v>42.717199999999998</v>
      </c>
      <c r="C97" s="29">
        <v>32</v>
      </c>
      <c r="D97" s="29">
        <v>100</v>
      </c>
      <c r="E97" s="32">
        <v>-0.23</v>
      </c>
      <c r="F97" s="32">
        <v>0.28000000000000003</v>
      </c>
      <c r="G97" s="32">
        <v>7.32</v>
      </c>
      <c r="H97" s="30">
        <f t="shared" si="3"/>
        <v>50</v>
      </c>
      <c r="I97" s="33">
        <f t="shared" si="4"/>
        <v>113.57846681978303</v>
      </c>
      <c r="J97" s="33">
        <f t="shared" si="5"/>
        <v>4851.7540828340352</v>
      </c>
      <c r="K97" s="17"/>
      <c r="L97" s="18"/>
    </row>
    <row r="98" spans="1:12">
      <c r="A98" s="28" t="s">
        <v>134</v>
      </c>
      <c r="B98" s="29">
        <v>65.064700000000002</v>
      </c>
      <c r="C98" s="29">
        <v>60</v>
      </c>
      <c r="D98" s="29">
        <v>100</v>
      </c>
      <c r="E98" s="32">
        <v>-7.53</v>
      </c>
      <c r="F98" s="32">
        <v>2.66</v>
      </c>
      <c r="G98" s="32">
        <v>220.58</v>
      </c>
      <c r="H98" s="30">
        <f t="shared" si="3"/>
        <v>150</v>
      </c>
      <c r="I98" s="33">
        <f t="shared" si="4"/>
        <v>142.9498594671538</v>
      </c>
      <c r="J98" s="33">
        <f t="shared" si="5"/>
        <v>9300.9897212725227</v>
      </c>
      <c r="K98" s="17"/>
      <c r="L98" s="18"/>
    </row>
    <row r="99" spans="1:12">
      <c r="A99" s="28" t="s">
        <v>135</v>
      </c>
      <c r="B99" s="29">
        <v>96.420500000000004</v>
      </c>
      <c r="C99" s="29">
        <v>60</v>
      </c>
      <c r="D99" s="29">
        <v>100</v>
      </c>
      <c r="E99" s="32">
        <v>-7.37</v>
      </c>
      <c r="F99" s="32">
        <v>2.61</v>
      </c>
      <c r="G99" s="32">
        <v>212.05</v>
      </c>
      <c r="H99" s="30">
        <f t="shared" si="3"/>
        <v>150</v>
      </c>
      <c r="I99" s="33">
        <f t="shared" si="4"/>
        <v>142.9498594671538</v>
      </c>
      <c r="J99" s="33">
        <f t="shared" si="5"/>
        <v>13783.296924752703</v>
      </c>
      <c r="K99" s="17"/>
      <c r="L99" s="18"/>
    </row>
    <row r="100" spans="1:12">
      <c r="A100" s="28" t="s">
        <v>136</v>
      </c>
      <c r="B100" s="29">
        <v>86.344700000000003</v>
      </c>
      <c r="C100" s="29">
        <v>60</v>
      </c>
      <c r="D100" s="29">
        <v>100</v>
      </c>
      <c r="E100" s="32">
        <v>-7.14</v>
      </c>
      <c r="F100" s="32">
        <v>2.52</v>
      </c>
      <c r="G100" s="32">
        <v>199.76</v>
      </c>
      <c r="H100" s="30">
        <f t="shared" si="3"/>
        <v>150</v>
      </c>
      <c r="I100" s="33">
        <f t="shared" si="4"/>
        <v>142.9498594671538</v>
      </c>
      <c r="J100" s="33">
        <f t="shared" si="5"/>
        <v>12342.962730733556</v>
      </c>
      <c r="K100" s="17"/>
      <c r="L100" s="18"/>
    </row>
    <row r="101" spans="1:12">
      <c r="A101" s="28" t="s">
        <v>137</v>
      </c>
      <c r="B101" s="29">
        <v>66.453400000000002</v>
      </c>
      <c r="C101" s="29">
        <v>60</v>
      </c>
      <c r="D101" s="29">
        <v>100</v>
      </c>
      <c r="E101" s="32">
        <v>-6.89</v>
      </c>
      <c r="F101" s="32">
        <v>2.44</v>
      </c>
      <c r="G101" s="32">
        <v>187.31</v>
      </c>
      <c r="H101" s="30">
        <f t="shared" si="3"/>
        <v>150</v>
      </c>
      <c r="I101" s="33">
        <f t="shared" si="4"/>
        <v>142.9498594671538</v>
      </c>
      <c r="J101" s="33">
        <f t="shared" si="5"/>
        <v>9499.5041911145581</v>
      </c>
      <c r="K101" s="17"/>
      <c r="L101" s="18"/>
    </row>
    <row r="102" spans="1:12">
      <c r="A102" s="28" t="s">
        <v>138</v>
      </c>
      <c r="B102" s="29">
        <v>30.9298</v>
      </c>
      <c r="C102" s="29">
        <v>60</v>
      </c>
      <c r="D102" s="29">
        <v>100</v>
      </c>
      <c r="E102" s="32">
        <v>-7.02</v>
      </c>
      <c r="F102" s="32">
        <v>2.48</v>
      </c>
      <c r="G102" s="32">
        <v>193.56</v>
      </c>
      <c r="H102" s="30">
        <f t="shared" si="3"/>
        <v>150</v>
      </c>
      <c r="I102" s="33">
        <f t="shared" si="4"/>
        <v>142.9498594671538</v>
      </c>
      <c r="J102" s="33">
        <f t="shared" si="5"/>
        <v>4421.4105633471736</v>
      </c>
      <c r="K102" s="17"/>
      <c r="L102" s="18"/>
    </row>
    <row r="103" spans="1:12">
      <c r="A103" s="28" t="s">
        <v>139</v>
      </c>
      <c r="B103" s="29">
        <v>59.460299999999997</v>
      </c>
      <c r="C103" s="29">
        <v>15</v>
      </c>
      <c r="D103" s="29">
        <v>100</v>
      </c>
      <c r="E103" s="32">
        <v>0.03</v>
      </c>
      <c r="F103" s="32">
        <v>0.17</v>
      </c>
      <c r="G103" s="32">
        <v>6.94</v>
      </c>
      <c r="H103" s="30">
        <f t="shared" si="3"/>
        <v>25</v>
      </c>
      <c r="I103" s="33">
        <f t="shared" si="4"/>
        <v>107.23191680108509</v>
      </c>
      <c r="J103" s="33">
        <f t="shared" si="5"/>
        <v>6376.0419425675591</v>
      </c>
      <c r="K103" s="17"/>
      <c r="L103" s="18"/>
    </row>
    <row r="104" spans="1:12">
      <c r="A104" s="28" t="s">
        <v>140</v>
      </c>
      <c r="B104" s="29">
        <v>13.561999999999999</v>
      </c>
      <c r="C104" s="29">
        <v>110</v>
      </c>
      <c r="D104" s="29">
        <v>100</v>
      </c>
      <c r="E104" s="32">
        <v>-7.99</v>
      </c>
      <c r="F104" s="32">
        <v>0.84</v>
      </c>
      <c r="G104" s="32">
        <v>12.86</v>
      </c>
      <c r="H104" s="30">
        <f t="shared" si="3"/>
        <v>150</v>
      </c>
      <c r="I104" s="33">
        <f t="shared" si="4"/>
        <v>142.9498594671538</v>
      </c>
      <c r="J104" s="33">
        <f t="shared" si="5"/>
        <v>1938.6859940935396</v>
      </c>
      <c r="K104" s="17"/>
      <c r="L104" s="18"/>
    </row>
    <row r="105" spans="1:12">
      <c r="A105" s="28" t="s">
        <v>141</v>
      </c>
      <c r="B105" s="29">
        <v>120.14100000000001</v>
      </c>
      <c r="C105" s="29">
        <v>40</v>
      </c>
      <c r="D105" s="29">
        <v>100</v>
      </c>
      <c r="E105" s="32">
        <v>-1.2</v>
      </c>
      <c r="F105" s="32">
        <v>0.96</v>
      </c>
      <c r="G105" s="32">
        <v>53.13</v>
      </c>
      <c r="H105" s="30">
        <f t="shared" si="3"/>
        <v>75</v>
      </c>
      <c r="I105" s="33">
        <f t="shared" si="4"/>
        <v>120.3006391190614</v>
      </c>
      <c r="J105" s="33">
        <f t="shared" si="5"/>
        <v>14453.039084403157</v>
      </c>
      <c r="K105" s="17"/>
      <c r="L105" s="18"/>
    </row>
    <row r="106" spans="1:12">
      <c r="A106" s="28" t="s">
        <v>142</v>
      </c>
      <c r="B106" s="29">
        <v>153.65</v>
      </c>
      <c r="C106" s="29">
        <v>40</v>
      </c>
      <c r="D106" s="29">
        <v>100</v>
      </c>
      <c r="E106" s="32">
        <v>-1.52</v>
      </c>
      <c r="F106" s="32">
        <v>1.21</v>
      </c>
      <c r="G106" s="32">
        <v>81.69</v>
      </c>
      <c r="H106" s="30">
        <f t="shared" si="3"/>
        <v>75</v>
      </c>
      <c r="I106" s="33">
        <f t="shared" si="4"/>
        <v>120.3006391190614</v>
      </c>
      <c r="J106" s="33">
        <f t="shared" si="5"/>
        <v>18484.193200643786</v>
      </c>
      <c r="K106" s="17"/>
      <c r="L106" s="18"/>
    </row>
    <row r="107" spans="1:12">
      <c r="A107" s="28" t="s">
        <v>143</v>
      </c>
      <c r="B107" s="29">
        <v>36.116599999999998</v>
      </c>
      <c r="C107" s="29">
        <v>40</v>
      </c>
      <c r="D107" s="29">
        <v>100</v>
      </c>
      <c r="E107" s="32">
        <v>-1.43</v>
      </c>
      <c r="F107" s="32">
        <v>1.1299999999999999</v>
      </c>
      <c r="G107" s="32">
        <v>72.87</v>
      </c>
      <c r="H107" s="30">
        <f t="shared" si="3"/>
        <v>75</v>
      </c>
      <c r="I107" s="33">
        <f t="shared" si="4"/>
        <v>120.3006391190614</v>
      </c>
      <c r="J107" s="33">
        <f t="shared" si="5"/>
        <v>4344.8500628074926</v>
      </c>
      <c r="K107" s="17"/>
      <c r="L107" s="18"/>
    </row>
    <row r="108" spans="1:12">
      <c r="A108" s="28" t="s">
        <v>144</v>
      </c>
      <c r="B108" s="29">
        <v>142.52199999999999</v>
      </c>
      <c r="C108" s="29">
        <v>40</v>
      </c>
      <c r="D108" s="29">
        <v>100</v>
      </c>
      <c r="E108" s="32">
        <v>-1.58</v>
      </c>
      <c r="F108" s="32">
        <v>1.26</v>
      </c>
      <c r="G108" s="32">
        <v>88.4</v>
      </c>
      <c r="H108" s="30">
        <f t="shared" si="3"/>
        <v>75</v>
      </c>
      <c r="I108" s="33">
        <f t="shared" si="4"/>
        <v>120.3006391190614</v>
      </c>
      <c r="J108" s="33">
        <f t="shared" si="5"/>
        <v>17145.487688526868</v>
      </c>
      <c r="K108" s="17"/>
      <c r="L108" s="18"/>
    </row>
    <row r="109" spans="1:12">
      <c r="A109" s="28" t="s">
        <v>145</v>
      </c>
      <c r="B109" s="29">
        <v>76.538399999999996</v>
      </c>
      <c r="C109" s="29">
        <v>110</v>
      </c>
      <c r="D109" s="29">
        <v>100</v>
      </c>
      <c r="E109" s="32">
        <v>-7.67</v>
      </c>
      <c r="F109" s="32">
        <v>0.81</v>
      </c>
      <c r="G109" s="32">
        <v>11.91</v>
      </c>
      <c r="H109" s="30">
        <f t="shared" si="3"/>
        <v>150</v>
      </c>
      <c r="I109" s="33">
        <f t="shared" si="4"/>
        <v>142.9498594671538</v>
      </c>
      <c r="J109" s="33">
        <f t="shared" si="5"/>
        <v>10941.153523840803</v>
      </c>
      <c r="K109" s="17"/>
      <c r="L109" s="18"/>
    </row>
    <row r="110" spans="1:12">
      <c r="A110" s="28" t="s">
        <v>146</v>
      </c>
      <c r="B110" s="29">
        <v>114.29600000000001</v>
      </c>
      <c r="C110" s="29">
        <v>110</v>
      </c>
      <c r="D110" s="29">
        <v>100</v>
      </c>
      <c r="E110" s="32">
        <v>-7.28</v>
      </c>
      <c r="F110" s="32">
        <v>0.77</v>
      </c>
      <c r="G110" s="32">
        <v>10.82</v>
      </c>
      <c r="H110" s="30">
        <f t="shared" si="3"/>
        <v>150</v>
      </c>
      <c r="I110" s="33">
        <f t="shared" si="4"/>
        <v>142.9498594671538</v>
      </c>
      <c r="J110" s="33">
        <f t="shared" si="5"/>
        <v>16338.597137657811</v>
      </c>
      <c r="K110" s="17"/>
      <c r="L110" s="18"/>
    </row>
    <row r="111" spans="1:12">
      <c r="A111" s="28" t="s">
        <v>147</v>
      </c>
      <c r="B111" s="29">
        <v>28.330500000000001</v>
      </c>
      <c r="C111" s="29">
        <v>110</v>
      </c>
      <c r="D111" s="29">
        <v>100</v>
      </c>
      <c r="E111" s="32">
        <v>-7.45</v>
      </c>
      <c r="F111" s="32">
        <v>0.78</v>
      </c>
      <c r="G111" s="32">
        <v>11.3</v>
      </c>
      <c r="H111" s="30">
        <f t="shared" si="3"/>
        <v>150</v>
      </c>
      <c r="I111" s="33">
        <f t="shared" si="4"/>
        <v>142.9498594671538</v>
      </c>
      <c r="J111" s="33">
        <f t="shared" si="5"/>
        <v>4049.8409936342009</v>
      </c>
      <c r="K111" s="17"/>
      <c r="L111" s="18"/>
    </row>
    <row r="112" spans="1:12">
      <c r="A112" s="28" t="s">
        <v>148</v>
      </c>
      <c r="B112" s="29">
        <v>52.984900000000003</v>
      </c>
      <c r="C112" s="29">
        <v>110</v>
      </c>
      <c r="D112" s="29">
        <v>100</v>
      </c>
      <c r="E112" s="32">
        <v>-7.01</v>
      </c>
      <c r="F112" s="32">
        <v>0.74</v>
      </c>
      <c r="G112" s="32">
        <v>10.07</v>
      </c>
      <c r="H112" s="30">
        <f t="shared" si="3"/>
        <v>150</v>
      </c>
      <c r="I112" s="33">
        <f t="shared" si="4"/>
        <v>142.9498594671538</v>
      </c>
      <c r="J112" s="33">
        <f t="shared" si="5"/>
        <v>7574.1840088811978</v>
      </c>
      <c r="K112" s="17"/>
      <c r="L112" s="18"/>
    </row>
    <row r="113" spans="1:12">
      <c r="A113" s="28" t="s">
        <v>149</v>
      </c>
      <c r="B113" s="29">
        <v>30.329699999999999</v>
      </c>
      <c r="C113" s="29">
        <v>125</v>
      </c>
      <c r="D113" s="29">
        <v>100</v>
      </c>
      <c r="E113" s="32">
        <v>7.47</v>
      </c>
      <c r="F113" s="32">
        <v>0.61</v>
      </c>
      <c r="G113" s="32">
        <v>6.09</v>
      </c>
      <c r="H113" s="30">
        <f t="shared" si="3"/>
        <v>150</v>
      </c>
      <c r="I113" s="33">
        <f t="shared" si="4"/>
        <v>142.9498594671538</v>
      </c>
      <c r="J113" s="33">
        <f t="shared" si="5"/>
        <v>4335.6263526809344</v>
      </c>
      <c r="K113" s="17"/>
      <c r="L113" s="18"/>
    </row>
    <row r="114" spans="1:12">
      <c r="A114" s="28" t="s">
        <v>150</v>
      </c>
      <c r="B114" s="29">
        <v>126.307</v>
      </c>
      <c r="C114" s="29">
        <v>110</v>
      </c>
      <c r="D114" s="29">
        <v>100</v>
      </c>
      <c r="E114" s="32">
        <v>14.35</v>
      </c>
      <c r="F114" s="32">
        <v>1.51</v>
      </c>
      <c r="G114" s="32">
        <v>38.01</v>
      </c>
      <c r="H114" s="30">
        <f t="shared" si="3"/>
        <v>175</v>
      </c>
      <c r="I114" s="33">
        <f t="shared" si="4"/>
        <v>151.41038558977323</v>
      </c>
      <c r="J114" s="33">
        <f t="shared" si="5"/>
        <v>19124.191572687487</v>
      </c>
      <c r="K114" s="17"/>
      <c r="L114" s="18"/>
    </row>
    <row r="115" spans="1:12">
      <c r="A115" s="28" t="s">
        <v>151</v>
      </c>
      <c r="B115" s="29">
        <v>115.628</v>
      </c>
      <c r="C115" s="29">
        <v>110</v>
      </c>
      <c r="D115" s="29">
        <v>100</v>
      </c>
      <c r="E115" s="32">
        <v>14.25</v>
      </c>
      <c r="F115" s="32">
        <v>1.5</v>
      </c>
      <c r="G115" s="32">
        <v>37.5</v>
      </c>
      <c r="H115" s="30">
        <f t="shared" si="3"/>
        <v>175</v>
      </c>
      <c r="I115" s="33">
        <f t="shared" si="4"/>
        <v>151.41038558977323</v>
      </c>
      <c r="J115" s="33">
        <f t="shared" si="5"/>
        <v>17507.2800649743</v>
      </c>
      <c r="K115" s="17"/>
      <c r="L115" s="18"/>
    </row>
    <row r="116" spans="1:12">
      <c r="A116" s="28" t="s">
        <v>152</v>
      </c>
      <c r="B116" s="29">
        <v>71.321899999999999</v>
      </c>
      <c r="C116" s="29">
        <v>110</v>
      </c>
      <c r="D116" s="29">
        <v>100</v>
      </c>
      <c r="E116" s="32">
        <v>14.14</v>
      </c>
      <c r="F116" s="32">
        <v>1.49</v>
      </c>
      <c r="G116" s="32">
        <v>36.979999999999997</v>
      </c>
      <c r="H116" s="30">
        <f t="shared" si="3"/>
        <v>175</v>
      </c>
      <c r="I116" s="33">
        <f t="shared" si="4"/>
        <v>151.41038558977323</v>
      </c>
      <c r="J116" s="33">
        <f t="shared" si="5"/>
        <v>10798.876379995247</v>
      </c>
      <c r="K116" s="17"/>
      <c r="L116" s="18"/>
    </row>
    <row r="117" spans="1:12">
      <c r="A117" s="28" t="s">
        <v>153</v>
      </c>
      <c r="B117" s="29">
        <v>23.326799999999999</v>
      </c>
      <c r="C117" s="29">
        <v>100</v>
      </c>
      <c r="D117" s="29">
        <v>100</v>
      </c>
      <c r="E117" s="32">
        <v>13.93</v>
      </c>
      <c r="F117" s="32">
        <v>1.77</v>
      </c>
      <c r="G117" s="32">
        <v>57.24</v>
      </c>
      <c r="H117" s="30">
        <f t="shared" si="3"/>
        <v>175</v>
      </c>
      <c r="I117" s="33">
        <f t="shared" si="4"/>
        <v>151.41038558977323</v>
      </c>
      <c r="J117" s="33">
        <f t="shared" si="5"/>
        <v>3531.9197825755218</v>
      </c>
      <c r="K117" s="17"/>
      <c r="L117" s="18"/>
    </row>
    <row r="118" spans="1:12">
      <c r="A118" s="28" t="s">
        <v>154</v>
      </c>
      <c r="B118" s="29">
        <v>126.73699999999999</v>
      </c>
      <c r="C118" s="29">
        <v>15</v>
      </c>
      <c r="D118" s="29">
        <v>100</v>
      </c>
      <c r="E118" s="32">
        <v>0.13</v>
      </c>
      <c r="F118" s="32">
        <v>0.76</v>
      </c>
      <c r="G118" s="32">
        <v>108.69</v>
      </c>
      <c r="H118" s="30">
        <f t="shared" si="3"/>
        <v>50</v>
      </c>
      <c r="I118" s="33">
        <f t="shared" si="4"/>
        <v>113.57846681978303</v>
      </c>
      <c r="J118" s="33">
        <f t="shared" si="5"/>
        <v>14394.594149338842</v>
      </c>
      <c r="K118" s="17"/>
      <c r="L118" s="18"/>
    </row>
    <row r="119" spans="1:12">
      <c r="A119" s="28" t="s">
        <v>155</v>
      </c>
      <c r="B119" s="29">
        <v>38.246600000000001</v>
      </c>
      <c r="C119" s="29">
        <v>25</v>
      </c>
      <c r="D119" s="29">
        <v>100</v>
      </c>
      <c r="E119" s="32">
        <v>-0.18</v>
      </c>
      <c r="F119" s="32">
        <v>0.37</v>
      </c>
      <c r="G119" s="32">
        <v>15.54</v>
      </c>
      <c r="H119" s="30">
        <f t="shared" si="3"/>
        <v>50</v>
      </c>
      <c r="I119" s="33">
        <f t="shared" si="4"/>
        <v>113.57846681978303</v>
      </c>
      <c r="J119" s="33">
        <f t="shared" si="5"/>
        <v>4343.9901890695137</v>
      </c>
      <c r="K119" s="17"/>
      <c r="L119" s="18"/>
    </row>
    <row r="120" spans="1:12">
      <c r="A120" s="28" t="s">
        <v>156</v>
      </c>
      <c r="B120" s="29">
        <v>9.9106100000000001</v>
      </c>
      <c r="C120" s="29">
        <v>25</v>
      </c>
      <c r="D120" s="29">
        <v>100</v>
      </c>
      <c r="E120" s="32">
        <v>-0.5</v>
      </c>
      <c r="F120" s="32">
        <v>1.02</v>
      </c>
      <c r="G120" s="32">
        <v>102.89</v>
      </c>
      <c r="H120" s="30">
        <f t="shared" si="3"/>
        <v>50</v>
      </c>
      <c r="I120" s="33">
        <f t="shared" si="4"/>
        <v>113.57846681978303</v>
      </c>
      <c r="J120" s="33">
        <f t="shared" si="5"/>
        <v>1125.6318890488099</v>
      </c>
      <c r="K120" s="17"/>
      <c r="L120" s="18"/>
    </row>
    <row r="121" spans="1:12">
      <c r="A121" s="28" t="s">
        <v>157</v>
      </c>
      <c r="B121" s="29">
        <v>56.893500000000003</v>
      </c>
      <c r="C121" s="29">
        <v>25</v>
      </c>
      <c r="D121" s="29">
        <v>100</v>
      </c>
      <c r="E121" s="32">
        <v>2.48</v>
      </c>
      <c r="F121" s="32">
        <v>5.0599999999999996</v>
      </c>
      <c r="G121" s="32">
        <v>2011.9</v>
      </c>
      <c r="H121" s="30">
        <f t="shared" si="3"/>
        <v>100</v>
      </c>
      <c r="I121" s="33">
        <f t="shared" si="4"/>
        <v>127.42066500526033</v>
      </c>
      <c r="J121" s="33">
        <f t="shared" si="5"/>
        <v>7249.4076044767789</v>
      </c>
      <c r="K121" s="17"/>
      <c r="L121" s="18"/>
    </row>
    <row r="122" spans="1:12">
      <c r="A122" s="28" t="s">
        <v>158</v>
      </c>
      <c r="B122" s="29">
        <v>41.334699999999998</v>
      </c>
      <c r="C122" s="29">
        <v>50</v>
      </c>
      <c r="D122" s="29">
        <v>100</v>
      </c>
      <c r="E122" s="32">
        <v>-1.83</v>
      </c>
      <c r="F122" s="32">
        <v>0.93</v>
      </c>
      <c r="G122" s="32">
        <v>39.04</v>
      </c>
      <c r="H122" s="30">
        <f t="shared" si="3"/>
        <v>100</v>
      </c>
      <c r="I122" s="33">
        <f t="shared" si="4"/>
        <v>127.42066500526033</v>
      </c>
      <c r="J122" s="33">
        <f t="shared" si="5"/>
        <v>5266.8949617929338</v>
      </c>
      <c r="K122" s="17"/>
      <c r="L122" s="18"/>
    </row>
    <row r="123" spans="1:12">
      <c r="A123" s="28" t="s">
        <v>159</v>
      </c>
      <c r="B123" s="29">
        <v>53.956899999999997</v>
      </c>
      <c r="C123" s="29">
        <v>15</v>
      </c>
      <c r="D123" s="29">
        <v>100</v>
      </c>
      <c r="E123" s="32">
        <v>0.06</v>
      </c>
      <c r="F123" s="32">
        <v>0.32</v>
      </c>
      <c r="G123" s="32">
        <v>22.36</v>
      </c>
      <c r="H123" s="30">
        <f t="shared" si="3"/>
        <v>25</v>
      </c>
      <c r="I123" s="33">
        <f t="shared" si="4"/>
        <v>107.23191680108509</v>
      </c>
      <c r="J123" s="33">
        <f t="shared" si="5"/>
        <v>5785.9018116444677</v>
      </c>
      <c r="K123" s="17"/>
      <c r="L123" s="18"/>
    </row>
    <row r="124" spans="1:12">
      <c r="A124" s="28" t="s">
        <v>160</v>
      </c>
      <c r="B124" s="29">
        <v>79.747100000000003</v>
      </c>
      <c r="C124" s="29">
        <v>125</v>
      </c>
      <c r="D124" s="29">
        <v>100</v>
      </c>
      <c r="E124" s="32">
        <v>21.4</v>
      </c>
      <c r="F124" s="32">
        <v>1.74</v>
      </c>
      <c r="G124" s="32">
        <v>42.74</v>
      </c>
      <c r="H124" s="30">
        <f t="shared" si="3"/>
        <v>225</v>
      </c>
      <c r="I124" s="33">
        <f t="shared" si="4"/>
        <v>169.86328976569158</v>
      </c>
      <c r="J124" s="33">
        <f t="shared" si="5"/>
        <v>13546.104755273584</v>
      </c>
      <c r="K124" s="17"/>
      <c r="L124" s="18"/>
    </row>
    <row r="125" spans="1:12">
      <c r="A125" s="28" t="s">
        <v>161</v>
      </c>
      <c r="B125" s="29">
        <v>693.55200000000002</v>
      </c>
      <c r="C125" s="29">
        <v>125</v>
      </c>
      <c r="D125" s="29">
        <v>100</v>
      </c>
      <c r="E125" s="32">
        <v>11.1</v>
      </c>
      <c r="F125" s="32">
        <v>0.9</v>
      </c>
      <c r="G125" s="32">
        <v>12.67</v>
      </c>
      <c r="H125" s="30">
        <f t="shared" si="3"/>
        <v>175</v>
      </c>
      <c r="I125" s="33">
        <f t="shared" si="4"/>
        <v>151.41038558977323</v>
      </c>
      <c r="J125" s="33">
        <f t="shared" si="5"/>
        <v>105010.97574655841</v>
      </c>
      <c r="K125" s="17"/>
      <c r="L125" s="18"/>
    </row>
    <row r="126" spans="1:12">
      <c r="A126" s="28" t="s">
        <v>162</v>
      </c>
      <c r="B126" s="29">
        <v>46.100299999999997</v>
      </c>
      <c r="C126" s="29">
        <v>60</v>
      </c>
      <c r="D126" s="29">
        <v>100</v>
      </c>
      <c r="E126" s="32">
        <v>6.29</v>
      </c>
      <c r="F126" s="32">
        <v>2.23</v>
      </c>
      <c r="G126" s="32">
        <v>158.25</v>
      </c>
      <c r="H126" s="30">
        <f t="shared" si="3"/>
        <v>150</v>
      </c>
      <c r="I126" s="33">
        <f t="shared" si="4"/>
        <v>142.9498594671538</v>
      </c>
      <c r="J126" s="33">
        <f t="shared" si="5"/>
        <v>6590.0314063936303</v>
      </c>
      <c r="K126" s="17"/>
      <c r="L126" s="18"/>
    </row>
    <row r="127" spans="1:12">
      <c r="A127" s="28" t="s">
        <v>163</v>
      </c>
      <c r="B127" s="29">
        <v>66.334500000000006</v>
      </c>
      <c r="C127" s="29">
        <v>50</v>
      </c>
      <c r="D127" s="29">
        <v>100</v>
      </c>
      <c r="E127" s="32">
        <v>6.6</v>
      </c>
      <c r="F127" s="32">
        <v>3.36</v>
      </c>
      <c r="G127" s="32">
        <v>419.9</v>
      </c>
      <c r="H127" s="30">
        <f t="shared" si="3"/>
        <v>150</v>
      </c>
      <c r="I127" s="33">
        <f t="shared" si="4"/>
        <v>142.9498594671538</v>
      </c>
      <c r="J127" s="33">
        <f t="shared" si="5"/>
        <v>9482.5074528239147</v>
      </c>
      <c r="K127" s="17"/>
      <c r="L127" s="18"/>
    </row>
    <row r="128" spans="1:12">
      <c r="A128" s="28" t="s">
        <v>164</v>
      </c>
      <c r="B128" s="29">
        <v>134.16200000000001</v>
      </c>
      <c r="C128" s="29">
        <v>50</v>
      </c>
      <c r="D128" s="29">
        <v>100</v>
      </c>
      <c r="E128" s="32">
        <v>6.91</v>
      </c>
      <c r="F128" s="32">
        <v>3.52</v>
      </c>
      <c r="G128" s="32">
        <v>457.12</v>
      </c>
      <c r="H128" s="30">
        <f t="shared" si="3"/>
        <v>150</v>
      </c>
      <c r="I128" s="33">
        <f t="shared" si="4"/>
        <v>142.9498594671538</v>
      </c>
      <c r="J128" s="33">
        <f t="shared" si="5"/>
        <v>19178.439045832289</v>
      </c>
      <c r="K128" s="17"/>
      <c r="L128" s="18"/>
    </row>
    <row r="129" spans="1:12">
      <c r="A129" s="28" t="s">
        <v>165</v>
      </c>
      <c r="B129" s="29">
        <v>46.098399999999998</v>
      </c>
      <c r="C129" s="29">
        <v>50</v>
      </c>
      <c r="D129" s="29">
        <v>100</v>
      </c>
      <c r="E129" s="32">
        <v>6.72</v>
      </c>
      <c r="F129" s="32">
        <v>3.42</v>
      </c>
      <c r="G129" s="32">
        <v>434.03</v>
      </c>
      <c r="H129" s="30">
        <f t="shared" si="3"/>
        <v>150</v>
      </c>
      <c r="I129" s="33">
        <f t="shared" si="4"/>
        <v>142.9498594671538</v>
      </c>
      <c r="J129" s="33">
        <f t="shared" si="5"/>
        <v>6589.7598016606426</v>
      </c>
      <c r="K129" s="17"/>
      <c r="L129" s="18"/>
    </row>
    <row r="130" spans="1:12">
      <c r="A130" s="28" t="s">
        <v>166</v>
      </c>
      <c r="B130" s="29">
        <v>49.791200000000003</v>
      </c>
      <c r="C130" s="29">
        <v>110</v>
      </c>
      <c r="D130" s="29">
        <v>100</v>
      </c>
      <c r="E130" s="32">
        <v>14.15</v>
      </c>
      <c r="F130" s="32">
        <v>1.49</v>
      </c>
      <c r="G130" s="32">
        <v>37.04</v>
      </c>
      <c r="H130" s="30">
        <f t="shared" si="3"/>
        <v>175</v>
      </c>
      <c r="I130" s="33">
        <f t="shared" si="4"/>
        <v>151.41038558977323</v>
      </c>
      <c r="J130" s="33">
        <f t="shared" si="5"/>
        <v>7538.9047909775172</v>
      </c>
      <c r="K130" s="17"/>
      <c r="L130" s="18"/>
    </row>
    <row r="131" spans="1:12">
      <c r="A131" s="28" t="s">
        <v>167</v>
      </c>
      <c r="B131" s="29">
        <v>72.694999999999993</v>
      </c>
      <c r="C131" s="29">
        <v>100</v>
      </c>
      <c r="D131" s="29">
        <v>100</v>
      </c>
      <c r="E131" s="32">
        <v>13.94</v>
      </c>
      <c r="F131" s="32">
        <v>1.77</v>
      </c>
      <c r="G131" s="32">
        <v>57.31</v>
      </c>
      <c r="H131" s="30">
        <f t="shared" si="3"/>
        <v>175</v>
      </c>
      <c r="I131" s="33">
        <f t="shared" si="4"/>
        <v>151.41038558977323</v>
      </c>
      <c r="J131" s="33">
        <f t="shared" si="5"/>
        <v>11006.777980448564</v>
      </c>
      <c r="K131" s="17"/>
      <c r="L131" s="18"/>
    </row>
    <row r="132" spans="1:12">
      <c r="A132" s="28" t="s">
        <v>168</v>
      </c>
      <c r="B132" s="29">
        <v>50.290100000000002</v>
      </c>
      <c r="C132" s="29">
        <v>100</v>
      </c>
      <c r="D132" s="29">
        <v>100</v>
      </c>
      <c r="E132" s="32">
        <v>13.82</v>
      </c>
      <c r="F132" s="32">
        <v>1.76</v>
      </c>
      <c r="G132" s="32">
        <v>56.38</v>
      </c>
      <c r="H132" s="30">
        <f t="shared" si="3"/>
        <v>175</v>
      </c>
      <c r="I132" s="33">
        <f t="shared" si="4"/>
        <v>151.41038558977323</v>
      </c>
      <c r="J132" s="33">
        <f t="shared" si="5"/>
        <v>7614.4434323482546</v>
      </c>
      <c r="K132" s="17"/>
      <c r="L132" s="18"/>
    </row>
    <row r="133" spans="1:12">
      <c r="A133" s="28" t="s">
        <v>169</v>
      </c>
      <c r="B133" s="29">
        <v>7.5855499999999996</v>
      </c>
      <c r="C133" s="29">
        <v>100</v>
      </c>
      <c r="D133" s="29">
        <v>100</v>
      </c>
      <c r="E133" s="32">
        <v>13.79</v>
      </c>
      <c r="F133" s="32">
        <v>1.76</v>
      </c>
      <c r="G133" s="32">
        <v>56.2</v>
      </c>
      <c r="H133" s="30">
        <f t="shared" si="3"/>
        <v>175</v>
      </c>
      <c r="I133" s="33">
        <f t="shared" si="4"/>
        <v>151.41038558977323</v>
      </c>
      <c r="J133" s="33">
        <f t="shared" si="5"/>
        <v>1148.5310504105043</v>
      </c>
      <c r="K133" s="17"/>
      <c r="L133" s="18"/>
    </row>
    <row r="134" spans="1:12">
      <c r="A134" s="28" t="s">
        <v>170</v>
      </c>
      <c r="B134" s="29">
        <v>249.84700000000001</v>
      </c>
      <c r="C134" s="29">
        <v>50</v>
      </c>
      <c r="D134" s="29">
        <v>100</v>
      </c>
      <c r="E134" s="32">
        <v>13.68</v>
      </c>
      <c r="F134" s="32">
        <v>6.97</v>
      </c>
      <c r="G134" s="32">
        <v>1619.69</v>
      </c>
      <c r="H134" s="30">
        <f t="shared" si="3"/>
        <v>175</v>
      </c>
      <c r="I134" s="33">
        <f t="shared" si="4"/>
        <v>151.41038558977323</v>
      </c>
      <c r="J134" s="33">
        <f t="shared" si="5"/>
        <v>37829.43060844807</v>
      </c>
      <c r="K134" s="17"/>
      <c r="L134" s="18"/>
    </row>
    <row r="135" spans="1:12">
      <c r="A135" s="28" t="s">
        <v>171</v>
      </c>
      <c r="B135" s="29">
        <v>162.79499999999999</v>
      </c>
      <c r="C135" s="29">
        <v>63</v>
      </c>
      <c r="D135" s="29">
        <v>100</v>
      </c>
      <c r="E135" s="32">
        <v>4.1500000000000004</v>
      </c>
      <c r="F135" s="32">
        <v>1.33</v>
      </c>
      <c r="G135" s="32">
        <v>57.81</v>
      </c>
      <c r="H135" s="30">
        <f t="shared" si="3"/>
        <v>125</v>
      </c>
      <c r="I135" s="33">
        <f t="shared" si="4"/>
        <v>134.96209155060262</v>
      </c>
      <c r="J135" s="33">
        <f t="shared" si="5"/>
        <v>21971.153693980352</v>
      </c>
      <c r="K135" s="17"/>
      <c r="L135" s="18"/>
    </row>
    <row r="136" spans="1:12">
      <c r="A136" s="28" t="s">
        <v>172</v>
      </c>
      <c r="B136" s="29">
        <v>162.11699999999999</v>
      </c>
      <c r="C136" s="29">
        <v>40</v>
      </c>
      <c r="D136" s="29">
        <v>100</v>
      </c>
      <c r="E136" s="32">
        <v>5.28</v>
      </c>
      <c r="F136" s="32">
        <v>4.21</v>
      </c>
      <c r="G136" s="32">
        <v>825.03</v>
      </c>
      <c r="H136" s="30">
        <f t="shared" si="3"/>
        <v>125</v>
      </c>
      <c r="I136" s="33">
        <f t="shared" si="4"/>
        <v>134.96209155060262</v>
      </c>
      <c r="J136" s="33">
        <f t="shared" si="5"/>
        <v>21879.649395909044</v>
      </c>
      <c r="K136" s="17"/>
      <c r="L136" s="18"/>
    </row>
    <row r="137" spans="1:12">
      <c r="A137" s="28" t="s">
        <v>173</v>
      </c>
      <c r="B137" s="29">
        <v>69.323899999999995</v>
      </c>
      <c r="C137" s="29">
        <v>60</v>
      </c>
      <c r="D137" s="29">
        <v>100</v>
      </c>
      <c r="E137" s="32">
        <v>5.24</v>
      </c>
      <c r="F137" s="32">
        <v>1.85</v>
      </c>
      <c r="G137" s="32">
        <v>112.75</v>
      </c>
      <c r="H137" s="30">
        <f t="shared" ref="H137:H174" si="6">CEILING((10657*ABS(E137/1000)^1.852/120^1.852/3)^(1/4.87)*1000,25)</f>
        <v>125</v>
      </c>
      <c r="I137" s="33">
        <f t="shared" si="4"/>
        <v>134.96209155060262</v>
      </c>
      <c r="J137" s="33">
        <f t="shared" ref="J137:J174" si="7">I137*B137</f>
        <v>9356.0985384448213</v>
      </c>
      <c r="K137" s="17"/>
      <c r="L137" s="18"/>
    </row>
    <row r="138" spans="1:12">
      <c r="A138" s="28" t="s">
        <v>174</v>
      </c>
      <c r="B138" s="29">
        <v>376.33600000000001</v>
      </c>
      <c r="C138" s="29">
        <v>50</v>
      </c>
      <c r="D138" s="29">
        <v>100</v>
      </c>
      <c r="E138" s="32">
        <v>2.61</v>
      </c>
      <c r="F138" s="32">
        <v>1.33</v>
      </c>
      <c r="G138" s="32">
        <v>75.38</v>
      </c>
      <c r="H138" s="30">
        <f t="shared" si="6"/>
        <v>100</v>
      </c>
      <c r="I138" s="33">
        <f t="shared" si="4"/>
        <v>127.42066500526033</v>
      </c>
      <c r="J138" s="33">
        <f t="shared" si="7"/>
        <v>47952.983385419655</v>
      </c>
      <c r="K138" s="17"/>
      <c r="L138" s="18"/>
    </row>
    <row r="139" spans="1:12">
      <c r="A139" s="28" t="s">
        <v>175</v>
      </c>
      <c r="B139" s="29">
        <v>170.875</v>
      </c>
      <c r="C139" s="29">
        <v>50</v>
      </c>
      <c r="D139" s="29">
        <v>100</v>
      </c>
      <c r="E139" s="32">
        <v>5.24</v>
      </c>
      <c r="F139" s="32">
        <v>2.67</v>
      </c>
      <c r="G139" s="32">
        <v>273.68</v>
      </c>
      <c r="H139" s="30">
        <f t="shared" si="6"/>
        <v>125</v>
      </c>
      <c r="I139" s="33">
        <f t="shared" si="4"/>
        <v>134.96209155060262</v>
      </c>
      <c r="J139" s="33">
        <f t="shared" si="7"/>
        <v>23061.647393709223</v>
      </c>
      <c r="K139" s="17"/>
      <c r="L139" s="18"/>
    </row>
    <row r="140" spans="1:12">
      <c r="A140" s="28" t="s">
        <v>176</v>
      </c>
      <c r="B140" s="29">
        <v>22.744299999999999</v>
      </c>
      <c r="C140" s="29">
        <v>50</v>
      </c>
      <c r="D140" s="29">
        <v>100</v>
      </c>
      <c r="E140" s="32">
        <v>-1.23</v>
      </c>
      <c r="F140" s="32">
        <v>0.63</v>
      </c>
      <c r="G140" s="32">
        <v>18.73</v>
      </c>
      <c r="H140" s="30">
        <f t="shared" si="6"/>
        <v>75</v>
      </c>
      <c r="I140" s="33">
        <f t="shared" ref="I140:I174" si="8" xml:space="preserve"> 101.24*EXP(0.0023*H140)</f>
        <v>120.3006391190614</v>
      </c>
      <c r="J140" s="33">
        <f t="shared" si="7"/>
        <v>2736.1538263156681</v>
      </c>
      <c r="K140" s="17"/>
      <c r="L140" s="18"/>
    </row>
    <row r="141" spans="1:12">
      <c r="A141" s="28" t="s">
        <v>177</v>
      </c>
      <c r="B141" s="29">
        <v>45.4666</v>
      </c>
      <c r="C141" s="29">
        <v>150</v>
      </c>
      <c r="D141" s="29">
        <v>100</v>
      </c>
      <c r="E141" s="32">
        <v>8.75</v>
      </c>
      <c r="F141" s="32">
        <v>0.5</v>
      </c>
      <c r="G141" s="32">
        <v>3.36</v>
      </c>
      <c r="H141" s="30">
        <f t="shared" si="6"/>
        <v>150</v>
      </c>
      <c r="I141" s="33">
        <f t="shared" si="8"/>
        <v>142.9498594671538</v>
      </c>
      <c r="J141" s="33">
        <f t="shared" si="7"/>
        <v>6499.4440804492951</v>
      </c>
      <c r="K141" s="17"/>
      <c r="L141" s="18"/>
    </row>
    <row r="142" spans="1:12">
      <c r="A142" s="28" t="s">
        <v>178</v>
      </c>
      <c r="B142" s="29">
        <v>253.636</v>
      </c>
      <c r="C142" s="29">
        <v>50</v>
      </c>
      <c r="D142" s="29">
        <v>100</v>
      </c>
      <c r="E142" s="32">
        <v>-0.67</v>
      </c>
      <c r="F142" s="32">
        <v>0.34</v>
      </c>
      <c r="G142" s="32">
        <v>6.01</v>
      </c>
      <c r="H142" s="30">
        <f t="shared" si="6"/>
        <v>75</v>
      </c>
      <c r="I142" s="33">
        <f t="shared" si="8"/>
        <v>120.3006391190614</v>
      </c>
      <c r="J142" s="33">
        <f t="shared" si="7"/>
        <v>30512.572903602257</v>
      </c>
      <c r="K142" s="17"/>
      <c r="L142" s="18"/>
    </row>
    <row r="143" spans="1:12">
      <c r="A143" s="28" t="s">
        <v>179</v>
      </c>
      <c r="B143" s="29">
        <v>54.106299999999997</v>
      </c>
      <c r="C143" s="29">
        <v>50</v>
      </c>
      <c r="D143" s="29">
        <v>100</v>
      </c>
      <c r="E143" s="32">
        <v>-1.22</v>
      </c>
      <c r="F143" s="32">
        <v>0.62</v>
      </c>
      <c r="G143" s="32">
        <v>18.54</v>
      </c>
      <c r="H143" s="30">
        <f t="shared" si="6"/>
        <v>75</v>
      </c>
      <c r="I143" s="33">
        <f t="shared" si="8"/>
        <v>120.3006391190614</v>
      </c>
      <c r="J143" s="33">
        <f t="shared" si="7"/>
        <v>6509.0224703676713</v>
      </c>
      <c r="K143" s="17"/>
      <c r="L143" s="18"/>
    </row>
    <row r="144" spans="1:12">
      <c r="A144" s="28" t="s">
        <v>180</v>
      </c>
      <c r="B144" s="29">
        <v>60.645499999999998</v>
      </c>
      <c r="C144" s="29">
        <v>50</v>
      </c>
      <c r="D144" s="29">
        <v>100</v>
      </c>
      <c r="E144" s="32">
        <v>-0.49</v>
      </c>
      <c r="F144" s="32">
        <v>0.25</v>
      </c>
      <c r="G144" s="32">
        <v>3.36</v>
      </c>
      <c r="H144" s="30">
        <f t="shared" si="6"/>
        <v>50</v>
      </c>
      <c r="I144" s="33">
        <f t="shared" si="8"/>
        <v>113.57846681978303</v>
      </c>
      <c r="J144" s="33">
        <f t="shared" si="7"/>
        <v>6888.0229095191517</v>
      </c>
      <c r="K144" s="17"/>
      <c r="L144" s="18"/>
    </row>
    <row r="145" spans="1:12">
      <c r="A145" s="28" t="s">
        <v>181</v>
      </c>
      <c r="B145" s="29">
        <v>74.498900000000006</v>
      </c>
      <c r="C145" s="29">
        <v>15</v>
      </c>
      <c r="D145" s="29">
        <v>100</v>
      </c>
      <c r="E145" s="32">
        <v>0.02</v>
      </c>
      <c r="F145" s="32">
        <v>0.14000000000000001</v>
      </c>
      <c r="G145" s="32">
        <v>4.55</v>
      </c>
      <c r="H145" s="30">
        <f t="shared" si="6"/>
        <v>25</v>
      </c>
      <c r="I145" s="33">
        <f t="shared" si="8"/>
        <v>107.23191680108509</v>
      </c>
      <c r="J145" s="33">
        <f t="shared" si="7"/>
        <v>7988.6598465723591</v>
      </c>
      <c r="K145" s="17"/>
      <c r="L145" s="18"/>
    </row>
    <row r="146" spans="1:12">
      <c r="A146" s="28" t="s">
        <v>182</v>
      </c>
      <c r="B146" s="29">
        <v>44.241300000000003</v>
      </c>
      <c r="C146" s="29">
        <v>80</v>
      </c>
      <c r="D146" s="29">
        <v>100</v>
      </c>
      <c r="E146" s="32">
        <v>6.74</v>
      </c>
      <c r="F146" s="32">
        <v>1.34</v>
      </c>
      <c r="G146" s="32">
        <v>44.21</v>
      </c>
      <c r="H146" s="30">
        <f t="shared" si="6"/>
        <v>150</v>
      </c>
      <c r="I146" s="33">
        <f t="shared" si="8"/>
        <v>142.9498594671538</v>
      </c>
      <c r="J146" s="33">
        <f t="shared" si="7"/>
        <v>6324.2876176441914</v>
      </c>
      <c r="K146" s="17"/>
      <c r="L146" s="18"/>
    </row>
    <row r="147" spans="1:12">
      <c r="A147" s="28" t="s">
        <v>183</v>
      </c>
      <c r="B147" s="29">
        <v>20.282599999999999</v>
      </c>
      <c r="C147" s="29">
        <v>80</v>
      </c>
      <c r="D147" s="29">
        <v>100</v>
      </c>
      <c r="E147" s="32">
        <v>6.67</v>
      </c>
      <c r="F147" s="32">
        <v>1.33</v>
      </c>
      <c r="G147" s="32">
        <v>43.39</v>
      </c>
      <c r="H147" s="30">
        <f t="shared" si="6"/>
        <v>150</v>
      </c>
      <c r="I147" s="33">
        <f t="shared" si="8"/>
        <v>142.9498594671538</v>
      </c>
      <c r="J147" s="33">
        <f t="shared" si="7"/>
        <v>2899.3948196284937</v>
      </c>
      <c r="K147" s="17"/>
      <c r="L147" s="18"/>
    </row>
    <row r="148" spans="1:12">
      <c r="A148" s="28" t="s">
        <v>184</v>
      </c>
      <c r="B148" s="29">
        <v>59.994300000000003</v>
      </c>
      <c r="C148" s="29">
        <v>80</v>
      </c>
      <c r="D148" s="29">
        <v>100</v>
      </c>
      <c r="E148" s="32">
        <v>6.57</v>
      </c>
      <c r="F148" s="32">
        <v>1.31</v>
      </c>
      <c r="G148" s="32">
        <v>42.24</v>
      </c>
      <c r="H148" s="30">
        <f t="shared" si="6"/>
        <v>150</v>
      </c>
      <c r="I148" s="33">
        <f t="shared" si="8"/>
        <v>142.9498594671538</v>
      </c>
      <c r="J148" s="33">
        <f t="shared" si="7"/>
        <v>8576.1767538302647</v>
      </c>
      <c r="K148" s="17"/>
      <c r="L148" s="18"/>
    </row>
    <row r="149" spans="1:12">
      <c r="A149" s="28" t="s">
        <v>185</v>
      </c>
      <c r="B149" s="29">
        <v>51.859099999999998</v>
      </c>
      <c r="C149" s="29">
        <v>175</v>
      </c>
      <c r="D149" s="29">
        <v>100</v>
      </c>
      <c r="E149" s="32">
        <v>21.08</v>
      </c>
      <c r="F149" s="32">
        <v>0.88</v>
      </c>
      <c r="G149" s="32">
        <v>8.07</v>
      </c>
      <c r="H149" s="30">
        <f t="shared" si="6"/>
        <v>200</v>
      </c>
      <c r="I149" s="33">
        <f t="shared" si="8"/>
        <v>160.37165024084132</v>
      </c>
      <c r="J149" s="33">
        <f t="shared" si="7"/>
        <v>8316.7294470048146</v>
      </c>
      <c r="K149" s="17"/>
      <c r="L149" s="18"/>
    </row>
    <row r="150" spans="1:12">
      <c r="A150" s="28" t="s">
        <v>186</v>
      </c>
      <c r="B150" s="29">
        <v>108.462</v>
      </c>
      <c r="C150" s="29">
        <v>100</v>
      </c>
      <c r="D150" s="29">
        <v>100</v>
      </c>
      <c r="E150" s="32">
        <v>10.59</v>
      </c>
      <c r="F150" s="32">
        <v>1.35</v>
      </c>
      <c r="G150" s="32">
        <v>34.43</v>
      </c>
      <c r="H150" s="30">
        <f t="shared" si="6"/>
        <v>175</v>
      </c>
      <c r="I150" s="33">
        <f t="shared" si="8"/>
        <v>151.41038558977323</v>
      </c>
      <c r="J150" s="33">
        <f t="shared" si="7"/>
        <v>16422.273241837986</v>
      </c>
      <c r="K150" s="17"/>
      <c r="L150" s="18"/>
    </row>
    <row r="151" spans="1:12">
      <c r="A151" s="28" t="s">
        <v>187</v>
      </c>
      <c r="B151" s="29">
        <v>35.525100000000002</v>
      </c>
      <c r="C151" s="29">
        <v>100</v>
      </c>
      <c r="D151" s="29">
        <v>100</v>
      </c>
      <c r="E151" s="32">
        <v>10.52</v>
      </c>
      <c r="F151" s="32">
        <v>1.34</v>
      </c>
      <c r="G151" s="32">
        <v>34.01</v>
      </c>
      <c r="H151" s="30">
        <f t="shared" si="6"/>
        <v>175</v>
      </c>
      <c r="I151" s="33">
        <f t="shared" si="8"/>
        <v>151.41038558977323</v>
      </c>
      <c r="J151" s="33">
        <f t="shared" si="7"/>
        <v>5378.8690891152528</v>
      </c>
      <c r="K151" s="17"/>
      <c r="L151" s="18"/>
    </row>
    <row r="152" spans="1:12">
      <c r="A152" s="28" t="s">
        <v>188</v>
      </c>
      <c r="B152" s="29">
        <v>19.8127</v>
      </c>
      <c r="C152" s="29">
        <v>100</v>
      </c>
      <c r="D152" s="29">
        <v>100</v>
      </c>
      <c r="E152" s="32">
        <v>14.69</v>
      </c>
      <c r="F152" s="32">
        <v>1.87</v>
      </c>
      <c r="G152" s="32">
        <v>63.18</v>
      </c>
      <c r="H152" s="30">
        <f t="shared" si="6"/>
        <v>175</v>
      </c>
      <c r="I152" s="33">
        <f t="shared" si="8"/>
        <v>151.41038558977323</v>
      </c>
      <c r="J152" s="33">
        <f t="shared" si="7"/>
        <v>2999.8485465744998</v>
      </c>
      <c r="K152" s="17"/>
      <c r="L152" s="18"/>
    </row>
    <row r="153" spans="1:12">
      <c r="A153" s="28" t="s">
        <v>189</v>
      </c>
      <c r="B153" s="29">
        <v>18.954899999999999</v>
      </c>
      <c r="C153" s="29">
        <v>40</v>
      </c>
      <c r="D153" s="29">
        <v>100</v>
      </c>
      <c r="E153" s="32">
        <v>0.42</v>
      </c>
      <c r="F153" s="32">
        <v>0.33</v>
      </c>
      <c r="G153" s="32">
        <v>7.53</v>
      </c>
      <c r="H153" s="30">
        <f t="shared" si="6"/>
        <v>50</v>
      </c>
      <c r="I153" s="33">
        <f t="shared" si="8"/>
        <v>113.57846681978303</v>
      </c>
      <c r="J153" s="33">
        <f t="shared" si="7"/>
        <v>2152.8684807223053</v>
      </c>
      <c r="K153" s="17"/>
      <c r="L153" s="18"/>
    </row>
    <row r="154" spans="1:12">
      <c r="A154" s="28" t="s">
        <v>190</v>
      </c>
      <c r="B154" s="29">
        <v>114.10899999999999</v>
      </c>
      <c r="C154" s="29">
        <v>100</v>
      </c>
      <c r="D154" s="29">
        <v>100</v>
      </c>
      <c r="E154" s="32">
        <v>13.87</v>
      </c>
      <c r="F154" s="32">
        <v>1.77</v>
      </c>
      <c r="G154" s="32">
        <v>56.8</v>
      </c>
      <c r="H154" s="30">
        <f t="shared" si="6"/>
        <v>175</v>
      </c>
      <c r="I154" s="33">
        <f t="shared" si="8"/>
        <v>151.41038558977323</v>
      </c>
      <c r="J154" s="33">
        <f t="shared" si="7"/>
        <v>17277.287689263434</v>
      </c>
      <c r="K154" s="17"/>
      <c r="L154" s="18"/>
    </row>
    <row r="155" spans="1:12">
      <c r="A155" s="28" t="s">
        <v>191</v>
      </c>
      <c r="B155" s="29">
        <v>32.549599999999998</v>
      </c>
      <c r="C155" s="29">
        <v>100</v>
      </c>
      <c r="D155" s="29">
        <v>100</v>
      </c>
      <c r="E155" s="32">
        <v>13.75</v>
      </c>
      <c r="F155" s="32">
        <v>1.75</v>
      </c>
      <c r="G155" s="32">
        <v>55.87</v>
      </c>
      <c r="H155" s="30">
        <f t="shared" si="6"/>
        <v>175</v>
      </c>
      <c r="I155" s="33">
        <f t="shared" si="8"/>
        <v>151.41038558977323</v>
      </c>
      <c r="J155" s="33">
        <f t="shared" si="7"/>
        <v>4928.3474867928826</v>
      </c>
      <c r="K155" s="17"/>
      <c r="L155" s="18"/>
    </row>
    <row r="156" spans="1:12">
      <c r="A156" s="28" t="s">
        <v>192</v>
      </c>
      <c r="B156" s="29">
        <v>76.765000000000001</v>
      </c>
      <c r="C156" s="29">
        <v>100</v>
      </c>
      <c r="D156" s="29">
        <v>100</v>
      </c>
      <c r="E156" s="32">
        <v>5.93</v>
      </c>
      <c r="F156" s="32">
        <v>0.76</v>
      </c>
      <c r="G156" s="32">
        <v>11.79</v>
      </c>
      <c r="H156" s="30">
        <f t="shared" si="6"/>
        <v>125</v>
      </c>
      <c r="I156" s="33">
        <f t="shared" si="8"/>
        <v>134.96209155060262</v>
      </c>
      <c r="J156" s="33">
        <f t="shared" si="7"/>
        <v>10360.36495788201</v>
      </c>
      <c r="K156" s="17"/>
      <c r="L156" s="18"/>
    </row>
    <row r="157" spans="1:12">
      <c r="A157" s="28" t="s">
        <v>193</v>
      </c>
      <c r="B157" s="29">
        <v>126.524</v>
      </c>
      <c r="C157" s="29">
        <v>80</v>
      </c>
      <c r="D157" s="29">
        <v>100</v>
      </c>
      <c r="E157" s="32">
        <v>6.48</v>
      </c>
      <c r="F157" s="32">
        <v>1.29</v>
      </c>
      <c r="G157" s="32">
        <v>41.16</v>
      </c>
      <c r="H157" s="30">
        <f t="shared" si="6"/>
        <v>150</v>
      </c>
      <c r="I157" s="33">
        <f t="shared" si="8"/>
        <v>142.9498594671538</v>
      </c>
      <c r="J157" s="33">
        <f t="shared" si="7"/>
        <v>18086.588019222167</v>
      </c>
      <c r="K157" s="17"/>
      <c r="L157" s="18"/>
    </row>
    <row r="158" spans="1:12">
      <c r="A158" s="28" t="s">
        <v>194</v>
      </c>
      <c r="B158" s="29">
        <v>169.33600000000001</v>
      </c>
      <c r="C158" s="29">
        <v>100</v>
      </c>
      <c r="D158" s="29">
        <v>100</v>
      </c>
      <c r="E158" s="32">
        <v>6.25</v>
      </c>
      <c r="F158" s="32">
        <v>0.8</v>
      </c>
      <c r="G158" s="32">
        <v>12.95</v>
      </c>
      <c r="H158" s="30">
        <f t="shared" si="6"/>
        <v>150</v>
      </c>
      <c r="I158" s="33">
        <f t="shared" si="8"/>
        <v>142.9498594671538</v>
      </c>
      <c r="J158" s="33">
        <f t="shared" si="7"/>
        <v>24206.557402729959</v>
      </c>
      <c r="K158" s="17"/>
      <c r="L158" s="18"/>
    </row>
    <row r="159" spans="1:12">
      <c r="A159" s="28" t="s">
        <v>195</v>
      </c>
      <c r="B159" s="29">
        <v>104.76600000000001</v>
      </c>
      <c r="C159" s="29">
        <v>125</v>
      </c>
      <c r="D159" s="29">
        <v>100</v>
      </c>
      <c r="E159" s="32">
        <v>16.25</v>
      </c>
      <c r="F159" s="32">
        <v>1.32</v>
      </c>
      <c r="G159" s="32">
        <v>25.69</v>
      </c>
      <c r="H159" s="30">
        <f t="shared" si="6"/>
        <v>200</v>
      </c>
      <c r="I159" s="33">
        <f t="shared" si="8"/>
        <v>160.37165024084132</v>
      </c>
      <c r="J159" s="33">
        <f t="shared" si="7"/>
        <v>16801.496309131984</v>
      </c>
      <c r="K159" s="17"/>
      <c r="L159" s="18"/>
    </row>
    <row r="160" spans="1:12">
      <c r="A160" s="28" t="s">
        <v>196</v>
      </c>
      <c r="B160" s="29">
        <v>96.203900000000004</v>
      </c>
      <c r="C160" s="29">
        <v>125</v>
      </c>
      <c r="D160" s="29">
        <v>100</v>
      </c>
      <c r="E160" s="32">
        <v>10.72</v>
      </c>
      <c r="F160" s="32">
        <v>0.87</v>
      </c>
      <c r="G160" s="32">
        <v>11.89</v>
      </c>
      <c r="H160" s="30">
        <f t="shared" si="6"/>
        <v>175</v>
      </c>
      <c r="I160" s="33">
        <f t="shared" si="8"/>
        <v>151.41038558977323</v>
      </c>
      <c r="J160" s="33">
        <f t="shared" si="7"/>
        <v>14566.269594239986</v>
      </c>
      <c r="K160" s="17"/>
      <c r="L160" s="18"/>
    </row>
    <row r="161" spans="1:12">
      <c r="A161" s="28" t="s">
        <v>197</v>
      </c>
      <c r="B161" s="29">
        <v>34.210799999999999</v>
      </c>
      <c r="C161" s="29">
        <v>125</v>
      </c>
      <c r="D161" s="29">
        <v>100</v>
      </c>
      <c r="E161" s="32">
        <v>10.58</v>
      </c>
      <c r="F161" s="32">
        <v>0.86</v>
      </c>
      <c r="G161" s="32">
        <v>11.59</v>
      </c>
      <c r="H161" s="30">
        <f t="shared" si="6"/>
        <v>175</v>
      </c>
      <c r="I161" s="33">
        <f t="shared" si="8"/>
        <v>151.41038558977323</v>
      </c>
      <c r="J161" s="33">
        <f t="shared" si="7"/>
        <v>5179.8704193346139</v>
      </c>
      <c r="K161" s="17"/>
      <c r="L161" s="18"/>
    </row>
    <row r="162" spans="1:12">
      <c r="A162" s="28" t="s">
        <v>198</v>
      </c>
      <c r="B162" s="29">
        <v>30.2439</v>
      </c>
      <c r="C162" s="29">
        <v>125</v>
      </c>
      <c r="D162" s="29">
        <v>100</v>
      </c>
      <c r="E162" s="32">
        <v>10.54</v>
      </c>
      <c r="F162" s="32">
        <v>0.86</v>
      </c>
      <c r="G162" s="32">
        <v>11.53</v>
      </c>
      <c r="H162" s="30">
        <f t="shared" si="6"/>
        <v>175</v>
      </c>
      <c r="I162" s="33">
        <f t="shared" si="8"/>
        <v>151.41038558977323</v>
      </c>
      <c r="J162" s="33">
        <f t="shared" si="7"/>
        <v>4579.2405607385426</v>
      </c>
      <c r="K162" s="17"/>
      <c r="L162" s="18"/>
    </row>
    <row r="163" spans="1:12">
      <c r="A163" s="28" t="s">
        <v>199</v>
      </c>
      <c r="B163" s="29">
        <v>68.375399999999999</v>
      </c>
      <c r="C163" s="29">
        <v>110</v>
      </c>
      <c r="D163" s="29">
        <v>100</v>
      </c>
      <c r="E163" s="32">
        <v>10.28</v>
      </c>
      <c r="F163" s="32">
        <v>1.08</v>
      </c>
      <c r="G163" s="32">
        <v>20.5</v>
      </c>
      <c r="H163" s="30">
        <f t="shared" si="6"/>
        <v>175</v>
      </c>
      <c r="I163" s="33">
        <f t="shared" si="8"/>
        <v>151.41038558977323</v>
      </c>
      <c r="J163" s="33">
        <f t="shared" si="7"/>
        <v>10352.745678854981</v>
      </c>
      <c r="K163" s="17"/>
      <c r="L163" s="18"/>
    </row>
    <row r="164" spans="1:12">
      <c r="A164" s="28" t="s">
        <v>200</v>
      </c>
      <c r="B164" s="29">
        <v>94.184399999999997</v>
      </c>
      <c r="C164" s="29">
        <v>110</v>
      </c>
      <c r="D164" s="29">
        <v>100</v>
      </c>
      <c r="E164" s="32">
        <v>5.75</v>
      </c>
      <c r="F164" s="32">
        <v>0.61</v>
      </c>
      <c r="G164" s="32">
        <v>6.99</v>
      </c>
      <c r="H164" s="30">
        <f t="shared" si="6"/>
        <v>125</v>
      </c>
      <c r="I164" s="33">
        <f t="shared" si="8"/>
        <v>134.96209155060262</v>
      </c>
      <c r="J164" s="33">
        <f t="shared" si="7"/>
        <v>12711.323615438578</v>
      </c>
      <c r="K164" s="17"/>
      <c r="L164" s="18"/>
    </row>
    <row r="165" spans="1:12">
      <c r="A165" s="28" t="s">
        <v>201</v>
      </c>
      <c r="B165" s="29">
        <v>55.2607</v>
      </c>
      <c r="C165" s="29">
        <v>110</v>
      </c>
      <c r="D165" s="29">
        <v>100</v>
      </c>
      <c r="E165" s="32">
        <v>5.72</v>
      </c>
      <c r="F165" s="32">
        <v>0.6</v>
      </c>
      <c r="G165" s="32">
        <v>6.92</v>
      </c>
      <c r="H165" s="30">
        <f t="shared" si="6"/>
        <v>125</v>
      </c>
      <c r="I165" s="33">
        <f t="shared" si="8"/>
        <v>134.96209155060262</v>
      </c>
      <c r="J165" s="33">
        <f t="shared" si="7"/>
        <v>7458.0996525503861</v>
      </c>
      <c r="K165" s="17"/>
      <c r="L165" s="18"/>
    </row>
    <row r="166" spans="1:12">
      <c r="A166" s="28" t="s">
        <v>202</v>
      </c>
      <c r="B166" s="29">
        <v>37.231000000000002</v>
      </c>
      <c r="C166" s="29">
        <v>50</v>
      </c>
      <c r="D166" s="29">
        <v>100</v>
      </c>
      <c r="E166" s="32">
        <v>1.36</v>
      </c>
      <c r="F166" s="32">
        <v>0.69</v>
      </c>
      <c r="G166" s="32">
        <v>22.41</v>
      </c>
      <c r="H166" s="30">
        <f t="shared" si="6"/>
        <v>75</v>
      </c>
      <c r="I166" s="33">
        <f t="shared" si="8"/>
        <v>120.3006391190614</v>
      </c>
      <c r="J166" s="33">
        <f t="shared" si="7"/>
        <v>4478.9130950417748</v>
      </c>
      <c r="K166" s="17"/>
      <c r="L166" s="18"/>
    </row>
    <row r="167" spans="1:12">
      <c r="A167" s="28" t="s">
        <v>203</v>
      </c>
      <c r="B167" s="29">
        <v>46.655799999999999</v>
      </c>
      <c r="C167" s="29">
        <v>15</v>
      </c>
      <c r="D167" s="29">
        <v>100</v>
      </c>
      <c r="E167" s="32">
        <v>-0.03</v>
      </c>
      <c r="F167" s="32">
        <v>0.17</v>
      </c>
      <c r="G167" s="32">
        <v>7.03</v>
      </c>
      <c r="H167" s="30">
        <f t="shared" si="6"/>
        <v>25</v>
      </c>
      <c r="I167" s="33">
        <f t="shared" si="8"/>
        <v>107.23191680108509</v>
      </c>
      <c r="J167" s="33">
        <f t="shared" si="7"/>
        <v>5002.9908638880661</v>
      </c>
      <c r="K167" s="17"/>
      <c r="L167" s="18"/>
    </row>
    <row r="168" spans="1:12">
      <c r="A168" s="28" t="s">
        <v>204</v>
      </c>
      <c r="B168" s="29">
        <v>128.51900000000001</v>
      </c>
      <c r="C168" s="29">
        <v>80</v>
      </c>
      <c r="D168" s="29">
        <v>100</v>
      </c>
      <c r="E168" s="32">
        <v>5.35</v>
      </c>
      <c r="F168" s="32">
        <v>1.06</v>
      </c>
      <c r="G168" s="32">
        <v>28.86</v>
      </c>
      <c r="H168" s="30">
        <f t="shared" si="6"/>
        <v>125</v>
      </c>
      <c r="I168" s="33">
        <f t="shared" si="8"/>
        <v>134.96209155060262</v>
      </c>
      <c r="J168" s="33">
        <f t="shared" si="7"/>
        <v>17345.193043991898</v>
      </c>
      <c r="K168" s="17"/>
      <c r="L168" s="18"/>
    </row>
    <row r="169" spans="1:12">
      <c r="A169" s="28" t="s">
        <v>205</v>
      </c>
      <c r="B169" s="29">
        <v>25.1813</v>
      </c>
      <c r="C169" s="29">
        <v>80</v>
      </c>
      <c r="D169" s="29">
        <v>100</v>
      </c>
      <c r="E169" s="32">
        <v>4.91</v>
      </c>
      <c r="F169" s="32">
        <v>0.98</v>
      </c>
      <c r="G169" s="32">
        <v>24.64</v>
      </c>
      <c r="H169" s="30">
        <f t="shared" si="6"/>
        <v>125</v>
      </c>
      <c r="I169" s="33">
        <f t="shared" si="8"/>
        <v>134.96209155060262</v>
      </c>
      <c r="J169" s="33">
        <f t="shared" si="7"/>
        <v>3398.52091596319</v>
      </c>
      <c r="K169" s="17"/>
      <c r="L169" s="18"/>
    </row>
    <row r="170" spans="1:12">
      <c r="A170" s="28" t="s">
        <v>206</v>
      </c>
      <c r="B170" s="29">
        <v>236.14</v>
      </c>
      <c r="C170" s="29">
        <v>65</v>
      </c>
      <c r="D170" s="29">
        <v>100</v>
      </c>
      <c r="E170" s="32">
        <v>3.18</v>
      </c>
      <c r="F170" s="32">
        <v>0.96</v>
      </c>
      <c r="G170" s="32">
        <v>30.3</v>
      </c>
      <c r="H170" s="30">
        <f t="shared" si="6"/>
        <v>100</v>
      </c>
      <c r="I170" s="33">
        <f t="shared" si="8"/>
        <v>127.42066500526033</v>
      </c>
      <c r="J170" s="33">
        <f t="shared" si="7"/>
        <v>30089.115834342174</v>
      </c>
      <c r="K170" s="17"/>
      <c r="L170" s="18"/>
    </row>
    <row r="171" spans="1:12">
      <c r="A171" s="28" t="s">
        <v>207</v>
      </c>
      <c r="B171" s="29">
        <v>362.08300000000003</v>
      </c>
      <c r="C171" s="29">
        <v>110</v>
      </c>
      <c r="D171" s="29">
        <v>100</v>
      </c>
      <c r="E171" s="32">
        <v>9.44</v>
      </c>
      <c r="F171" s="32">
        <v>0.99</v>
      </c>
      <c r="G171" s="32">
        <v>17.48</v>
      </c>
      <c r="H171" s="30">
        <f t="shared" si="6"/>
        <v>150</v>
      </c>
      <c r="I171" s="33">
        <f t="shared" si="8"/>
        <v>142.9498594671538</v>
      </c>
      <c r="J171" s="33">
        <f t="shared" si="7"/>
        <v>51759.713965445451</v>
      </c>
      <c r="K171" s="17"/>
      <c r="L171" s="18"/>
    </row>
    <row r="172" spans="1:12">
      <c r="A172" s="28" t="s">
        <v>208</v>
      </c>
      <c r="B172" s="29">
        <v>161.428</v>
      </c>
      <c r="C172" s="29">
        <v>110</v>
      </c>
      <c r="D172" s="29">
        <v>100</v>
      </c>
      <c r="E172" s="32">
        <v>9.01</v>
      </c>
      <c r="F172" s="32">
        <v>0.95</v>
      </c>
      <c r="G172" s="32">
        <v>16.04</v>
      </c>
      <c r="H172" s="30">
        <f t="shared" si="6"/>
        <v>150</v>
      </c>
      <c r="I172" s="33">
        <f t="shared" si="8"/>
        <v>142.9498594671538</v>
      </c>
      <c r="J172" s="33">
        <f t="shared" si="7"/>
        <v>23076.109914063702</v>
      </c>
      <c r="K172" s="17"/>
      <c r="L172" s="18"/>
    </row>
    <row r="173" spans="1:12">
      <c r="A173" s="28" t="s">
        <v>209</v>
      </c>
      <c r="B173" s="29">
        <v>18.305599999999998</v>
      </c>
      <c r="C173" s="29">
        <v>80</v>
      </c>
      <c r="D173" s="29">
        <v>100</v>
      </c>
      <c r="E173" s="32">
        <v>-10.050000000000001</v>
      </c>
      <c r="F173" s="32">
        <v>2</v>
      </c>
      <c r="G173" s="32">
        <v>92.63</v>
      </c>
      <c r="H173" s="30">
        <f t="shared" si="6"/>
        <v>175</v>
      </c>
      <c r="I173" s="33">
        <f t="shared" si="8"/>
        <v>151.41038558977323</v>
      </c>
      <c r="J173" s="33">
        <f t="shared" si="7"/>
        <v>2771.6579544521524</v>
      </c>
      <c r="K173" s="17"/>
      <c r="L173" s="18"/>
    </row>
    <row r="174" spans="1:12">
      <c r="A174" s="28" t="s">
        <v>210</v>
      </c>
      <c r="B174" s="29">
        <v>7.5802100000000001</v>
      </c>
      <c r="C174" s="29">
        <v>80</v>
      </c>
      <c r="D174" s="29">
        <v>100</v>
      </c>
      <c r="E174" s="32">
        <v>-10.050000000000001</v>
      </c>
      <c r="F174" s="32">
        <v>2</v>
      </c>
      <c r="G174" s="32">
        <v>92.63</v>
      </c>
      <c r="H174" s="30">
        <f t="shared" si="6"/>
        <v>175</v>
      </c>
      <c r="I174" s="33">
        <f t="shared" si="8"/>
        <v>151.41038558977323</v>
      </c>
      <c r="J174" s="33">
        <f t="shared" si="7"/>
        <v>1147.722518951455</v>
      </c>
      <c r="K174" s="17"/>
      <c r="L174" s="18"/>
    </row>
    <row r="175" spans="1:12">
      <c r="K175" s="17"/>
      <c r="L175" s="18"/>
    </row>
    <row r="176" spans="1:12">
      <c r="K176" s="17"/>
      <c r="L176" s="18"/>
    </row>
    <row r="177" spans="11:12">
      <c r="K177" s="17"/>
      <c r="L177" s="18"/>
    </row>
    <row r="178" spans="11:12">
      <c r="K178" s="17"/>
      <c r="L178" s="18"/>
    </row>
    <row r="179" spans="11:12">
      <c r="K179" s="17"/>
      <c r="L179" s="18"/>
    </row>
    <row r="180" spans="11:12">
      <c r="K180" s="17"/>
      <c r="L180" s="18"/>
    </row>
    <row r="181" spans="11:12">
      <c r="K181" s="17"/>
      <c r="L181" s="18"/>
    </row>
    <row r="182" spans="11:12">
      <c r="K182" s="17"/>
      <c r="L182" s="18"/>
    </row>
    <row r="183" spans="11:12">
      <c r="K183" s="17"/>
      <c r="L183" s="18"/>
    </row>
    <row r="184" spans="11:12">
      <c r="K184" s="17"/>
      <c r="L184" s="18"/>
    </row>
    <row r="185" spans="11:12">
      <c r="K185" s="17"/>
      <c r="L185" s="18"/>
    </row>
    <row r="186" spans="11:12">
      <c r="K186" s="17"/>
      <c r="L186" s="18"/>
    </row>
    <row r="187" spans="11:12">
      <c r="K187" s="17"/>
      <c r="L187" s="18"/>
    </row>
    <row r="188" spans="11:12">
      <c r="K188" s="17"/>
      <c r="L188" s="18"/>
    </row>
    <row r="189" spans="11:12">
      <c r="K189" s="17"/>
      <c r="L189" s="18"/>
    </row>
    <row r="190" spans="11:12">
      <c r="K190" s="17"/>
      <c r="L190" s="18"/>
    </row>
    <row r="191" spans="11:12">
      <c r="K191" s="17"/>
      <c r="L191" s="18"/>
    </row>
    <row r="192" spans="11:12">
      <c r="K192" s="17"/>
      <c r="L192" s="18"/>
    </row>
    <row r="193" spans="11:12">
      <c r="K193" s="17"/>
      <c r="L193" s="18"/>
    </row>
    <row r="194" spans="11:12">
      <c r="K194" s="17"/>
      <c r="L194" s="18"/>
    </row>
    <row r="195" spans="11:12">
      <c r="K195" s="17"/>
      <c r="L195" s="18"/>
    </row>
    <row r="196" spans="11:12">
      <c r="K196" s="17"/>
      <c r="L196" s="18"/>
    </row>
    <row r="197" spans="11:12">
      <c r="K197" s="17"/>
      <c r="L197" s="18"/>
    </row>
    <row r="198" spans="11:12">
      <c r="K198" s="17"/>
      <c r="L198" s="18"/>
    </row>
    <row r="199" spans="11:12">
      <c r="K199" s="17"/>
      <c r="L199" s="18"/>
    </row>
    <row r="200" spans="11:12">
      <c r="K200" s="17"/>
      <c r="L200" s="18"/>
    </row>
    <row r="201" spans="11:12">
      <c r="K201" s="17"/>
      <c r="L201" s="18"/>
    </row>
    <row r="202" spans="11:12">
      <c r="K202" s="17"/>
      <c r="L202" s="18"/>
    </row>
    <row r="203" spans="11:12">
      <c r="K203" s="17"/>
      <c r="L203" s="18"/>
    </row>
    <row r="204" spans="11:12">
      <c r="K204" s="17"/>
      <c r="L204" s="18"/>
    </row>
    <row r="205" spans="11:12">
      <c r="K205" s="17"/>
      <c r="L205" s="18"/>
    </row>
    <row r="206" spans="11:12">
      <c r="K206" s="17"/>
      <c r="L206" s="18"/>
    </row>
    <row r="207" spans="11:12">
      <c r="K207" s="17"/>
      <c r="L207" s="18"/>
    </row>
    <row r="208" spans="11:12">
      <c r="K208" s="17"/>
      <c r="L208" s="18"/>
    </row>
    <row r="209" spans="11:12">
      <c r="K209" s="17"/>
      <c r="L209" s="18"/>
    </row>
    <row r="210" spans="11:12">
      <c r="K210" s="17"/>
      <c r="L210" s="18"/>
    </row>
    <row r="211" spans="11:12">
      <c r="K211" s="17"/>
      <c r="L211" s="18"/>
    </row>
    <row r="212" spans="11:12">
      <c r="K212" s="17"/>
      <c r="L212" s="18"/>
    </row>
    <row r="213" spans="11:12">
      <c r="K213" s="17"/>
      <c r="L213" s="18"/>
    </row>
    <row r="214" spans="11:12">
      <c r="K214" s="17"/>
      <c r="L214" s="18"/>
    </row>
    <row r="215" spans="11:12">
      <c r="K215" s="17"/>
      <c r="L215" s="18"/>
    </row>
    <row r="216" spans="11:12">
      <c r="K216" s="17"/>
      <c r="L216" s="18"/>
    </row>
    <row r="217" spans="11:12">
      <c r="K217" s="17"/>
      <c r="L217" s="18"/>
    </row>
    <row r="218" spans="11:12">
      <c r="K218" s="17"/>
      <c r="L218" s="18"/>
    </row>
    <row r="219" spans="11:12">
      <c r="K219" s="17"/>
      <c r="L219" s="18"/>
    </row>
    <row r="220" spans="11:12">
      <c r="K220" s="17"/>
      <c r="L220" s="18"/>
    </row>
    <row r="221" spans="11:12">
      <c r="K221" s="17"/>
      <c r="L221" s="18"/>
    </row>
    <row r="222" spans="11:12">
      <c r="K222" s="17"/>
      <c r="L222" s="18"/>
    </row>
    <row r="223" spans="11:12">
      <c r="K223" s="17"/>
      <c r="L223" s="18"/>
    </row>
    <row r="224" spans="11:12">
      <c r="K224" s="17"/>
      <c r="L224" s="18"/>
    </row>
    <row r="225" spans="11:12">
      <c r="K225" s="17"/>
      <c r="L225" s="18"/>
    </row>
    <row r="226" spans="11:12">
      <c r="K226" s="17"/>
      <c r="L226" s="18"/>
    </row>
    <row r="227" spans="11:12">
      <c r="K227" s="17"/>
      <c r="L227" s="18"/>
    </row>
    <row r="228" spans="11:12">
      <c r="K228" s="17"/>
      <c r="L228" s="18"/>
    </row>
    <row r="229" spans="11:12">
      <c r="K229" s="17"/>
      <c r="L229" s="18"/>
    </row>
    <row r="230" spans="11:12">
      <c r="K230" s="17"/>
      <c r="L230" s="18"/>
    </row>
    <row r="231" spans="11:12">
      <c r="K231" s="17"/>
      <c r="L231" s="18"/>
    </row>
    <row r="232" spans="11:12">
      <c r="K232" s="17"/>
      <c r="L232" s="18"/>
    </row>
    <row r="233" spans="11:12">
      <c r="K233" s="17"/>
      <c r="L233" s="18"/>
    </row>
    <row r="234" spans="11:12">
      <c r="K234" s="17"/>
      <c r="L234" s="18"/>
    </row>
    <row r="235" spans="11:12">
      <c r="K235" s="17"/>
      <c r="L235" s="18"/>
    </row>
    <row r="236" spans="11:12">
      <c r="K236" s="17"/>
      <c r="L236" s="18"/>
    </row>
    <row r="237" spans="11:12">
      <c r="K237" s="17"/>
      <c r="L237" s="18"/>
    </row>
    <row r="238" spans="11:12">
      <c r="K238" s="17"/>
      <c r="L238" s="18"/>
    </row>
    <row r="239" spans="11:12">
      <c r="K239" s="17"/>
      <c r="L239" s="18"/>
    </row>
    <row r="240" spans="11:12">
      <c r="K240" s="17"/>
      <c r="L240" s="18"/>
    </row>
    <row r="241" spans="11:12">
      <c r="K241" s="17"/>
      <c r="L241" s="18"/>
    </row>
    <row r="242" spans="11:12">
      <c r="K242" s="17"/>
      <c r="L242" s="18"/>
    </row>
    <row r="243" spans="11:12">
      <c r="K243" s="17"/>
      <c r="L243" s="18"/>
    </row>
    <row r="244" spans="11:12">
      <c r="K244" s="17"/>
      <c r="L244" s="18"/>
    </row>
    <row r="245" spans="11:12">
      <c r="K245" s="17"/>
      <c r="L245" s="18"/>
    </row>
    <row r="246" spans="11:12">
      <c r="K246" s="17"/>
      <c r="L246" s="18"/>
    </row>
    <row r="247" spans="11:12">
      <c r="K247" s="17"/>
      <c r="L247" s="18"/>
    </row>
    <row r="248" spans="11:12">
      <c r="K248" s="17"/>
      <c r="L248" s="18"/>
    </row>
    <row r="249" spans="11:12">
      <c r="K249" s="17"/>
      <c r="L249" s="18"/>
    </row>
    <row r="250" spans="11:12">
      <c r="K250" s="17"/>
      <c r="L250" s="18"/>
    </row>
    <row r="251" spans="11:12">
      <c r="K251" s="17"/>
      <c r="L251" s="18"/>
    </row>
    <row r="252" spans="11:12">
      <c r="K252" s="17"/>
      <c r="L252" s="18"/>
    </row>
    <row r="253" spans="11:12">
      <c r="K253" s="17"/>
      <c r="L253" s="18"/>
    </row>
    <row r="254" spans="11:12">
      <c r="K254" s="17"/>
      <c r="L254" s="18"/>
    </row>
    <row r="255" spans="11:12">
      <c r="K255" s="17"/>
      <c r="L255" s="18"/>
    </row>
    <row r="256" spans="11:12">
      <c r="K256" s="17"/>
      <c r="L256" s="18"/>
    </row>
    <row r="257" spans="11:12">
      <c r="K257" s="17"/>
      <c r="L257" s="18"/>
    </row>
    <row r="258" spans="11:12">
      <c r="K258" s="17"/>
      <c r="L258" s="18"/>
    </row>
    <row r="259" spans="11:12">
      <c r="K259" s="17"/>
      <c r="L259" s="18"/>
    </row>
    <row r="260" spans="11:12">
      <c r="K260" s="17"/>
      <c r="L260" s="18"/>
    </row>
    <row r="261" spans="11:12">
      <c r="K261" s="17"/>
      <c r="L261" s="18"/>
    </row>
    <row r="262" spans="11:12">
      <c r="K262" s="17"/>
      <c r="L262" s="18"/>
    </row>
    <row r="263" spans="11:12">
      <c r="K263" s="17"/>
      <c r="L263" s="18"/>
    </row>
    <row r="264" spans="11:12">
      <c r="K264" s="17"/>
      <c r="L264" s="18"/>
    </row>
    <row r="265" spans="11:12">
      <c r="K265" s="17"/>
      <c r="L265" s="18"/>
    </row>
    <row r="266" spans="11:12">
      <c r="K266" s="17"/>
      <c r="L266" s="18"/>
    </row>
    <row r="267" spans="11:12">
      <c r="K267" s="17"/>
      <c r="L267" s="18"/>
    </row>
    <row r="268" spans="11:12">
      <c r="K268" s="17"/>
      <c r="L268" s="18"/>
    </row>
    <row r="269" spans="11:12">
      <c r="K269" s="17"/>
      <c r="L269" s="18"/>
    </row>
    <row r="270" spans="11:12">
      <c r="K270" s="17"/>
      <c r="L270" s="18"/>
    </row>
    <row r="271" spans="11:12">
      <c r="K271" s="17"/>
      <c r="L271" s="18"/>
    </row>
    <row r="272" spans="11:12">
      <c r="K272" s="17"/>
      <c r="L272" s="18"/>
    </row>
    <row r="273" spans="11:12">
      <c r="K273" s="17"/>
      <c r="L273" s="18"/>
    </row>
    <row r="274" spans="11:12">
      <c r="K274" s="17"/>
      <c r="L274" s="18"/>
    </row>
    <row r="275" spans="11:12">
      <c r="K275" s="17"/>
      <c r="L275" s="18"/>
    </row>
    <row r="276" spans="11:12">
      <c r="K276" s="17"/>
      <c r="L276" s="18"/>
    </row>
    <row r="277" spans="11:12">
      <c r="K277" s="17"/>
      <c r="L277" s="18"/>
    </row>
    <row r="278" spans="11:12">
      <c r="K278" s="17"/>
      <c r="L278" s="18"/>
    </row>
    <row r="279" spans="11:12">
      <c r="K279" s="17"/>
      <c r="L279" s="18"/>
    </row>
    <row r="280" spans="11:12">
      <c r="K280" s="17"/>
      <c r="L280" s="18"/>
    </row>
    <row r="281" spans="11:12">
      <c r="K281" s="17"/>
      <c r="L281" s="18"/>
    </row>
    <row r="282" spans="11:12">
      <c r="K282" s="17"/>
      <c r="L282" s="18"/>
    </row>
    <row r="283" spans="11:12">
      <c r="K283" s="17"/>
      <c r="L283" s="18"/>
    </row>
    <row r="284" spans="11:12">
      <c r="K284" s="17"/>
      <c r="L284" s="18"/>
    </row>
    <row r="285" spans="11:12">
      <c r="K285" s="17"/>
      <c r="L285" s="18"/>
    </row>
    <row r="286" spans="11:12">
      <c r="K286" s="17"/>
      <c r="L286" s="18"/>
    </row>
    <row r="287" spans="11:12">
      <c r="K287" s="17"/>
      <c r="L287" s="18"/>
    </row>
    <row r="288" spans="11:12">
      <c r="K288" s="17"/>
      <c r="L288" s="18"/>
    </row>
    <row r="289" spans="11:12">
      <c r="K289" s="17"/>
      <c r="L289" s="18"/>
    </row>
    <row r="290" spans="11:12">
      <c r="K290" s="17"/>
      <c r="L290" s="18"/>
    </row>
    <row r="291" spans="11:12">
      <c r="K291" s="17"/>
      <c r="L291" s="18"/>
    </row>
    <row r="292" spans="11:12">
      <c r="K292" s="17"/>
      <c r="L292" s="18"/>
    </row>
    <row r="293" spans="11:12">
      <c r="K293" s="17"/>
      <c r="L293" s="18"/>
    </row>
    <row r="294" spans="11:12">
      <c r="K294" s="17"/>
      <c r="L294" s="18"/>
    </row>
    <row r="295" spans="11:12">
      <c r="K295" s="17"/>
      <c r="L295" s="18"/>
    </row>
    <row r="296" spans="11:12">
      <c r="K296" s="17"/>
      <c r="L296" s="18"/>
    </row>
    <row r="297" spans="11:12">
      <c r="K297" s="17"/>
      <c r="L297" s="18"/>
    </row>
    <row r="298" spans="11:12">
      <c r="K298" s="17"/>
      <c r="L298" s="18"/>
    </row>
    <row r="299" spans="11:12">
      <c r="K299" s="17"/>
      <c r="L299" s="18"/>
    </row>
    <row r="300" spans="11:12">
      <c r="K300" s="17"/>
      <c r="L300" s="18"/>
    </row>
    <row r="301" spans="11:12">
      <c r="K301" s="17"/>
      <c r="L301" s="18"/>
    </row>
    <row r="302" spans="11:12">
      <c r="K302" s="17"/>
      <c r="L302" s="18"/>
    </row>
    <row r="303" spans="11:12">
      <c r="K303" s="17"/>
      <c r="L303" s="18"/>
    </row>
    <row r="304" spans="11:12">
      <c r="K304" s="17"/>
      <c r="L304" s="18"/>
    </row>
    <row r="305" spans="11:12">
      <c r="K305" s="17"/>
      <c r="L305" s="18"/>
    </row>
    <row r="306" spans="11:12">
      <c r="K306" s="17"/>
      <c r="L306" s="18"/>
    </row>
    <row r="307" spans="11:12">
      <c r="K307" s="17"/>
      <c r="L307" s="18"/>
    </row>
    <row r="308" spans="11:12">
      <c r="K308" s="17"/>
      <c r="L308" s="18"/>
    </row>
    <row r="309" spans="11:12">
      <c r="K309" s="17"/>
      <c r="L309" s="18"/>
    </row>
    <row r="310" spans="11:12">
      <c r="K310" s="17"/>
      <c r="L310" s="18"/>
    </row>
    <row r="311" spans="11:12">
      <c r="K311" s="17"/>
      <c r="L311" s="18"/>
    </row>
    <row r="312" spans="11:12">
      <c r="K312" s="17"/>
      <c r="L312" s="18"/>
    </row>
    <row r="313" spans="11:12">
      <c r="K313" s="17"/>
      <c r="L313" s="18"/>
    </row>
    <row r="314" spans="11:12">
      <c r="K314" s="17"/>
      <c r="L314" s="18"/>
    </row>
    <row r="315" spans="11:12">
      <c r="K315" s="17"/>
      <c r="L315" s="18"/>
    </row>
    <row r="316" spans="11:12">
      <c r="K316" s="17"/>
      <c r="L316" s="18"/>
    </row>
    <row r="317" spans="11:12">
      <c r="K317" s="17"/>
      <c r="L317" s="18"/>
    </row>
    <row r="318" spans="11:12">
      <c r="K318" s="17"/>
      <c r="L318" s="18"/>
    </row>
    <row r="319" spans="11:12">
      <c r="K319" s="17"/>
      <c r="L319" s="18"/>
    </row>
    <row r="320" spans="11:12">
      <c r="K320" s="17"/>
      <c r="L320" s="18"/>
    </row>
    <row r="321" spans="11:12">
      <c r="K321" s="17"/>
      <c r="L321" s="18"/>
    </row>
    <row r="322" spans="11:12">
      <c r="K322" s="17"/>
      <c r="L322" s="18"/>
    </row>
    <row r="323" spans="11:12">
      <c r="K323" s="17"/>
      <c r="L323" s="18"/>
    </row>
    <row r="324" spans="11:12">
      <c r="K324" s="17"/>
      <c r="L324" s="18"/>
    </row>
    <row r="325" spans="11:12">
      <c r="K325" s="17"/>
      <c r="L325" s="18"/>
    </row>
    <row r="326" spans="11:12">
      <c r="K326" s="17"/>
      <c r="L326" s="18"/>
    </row>
    <row r="327" spans="11:12">
      <c r="K327" s="17"/>
      <c r="L327" s="18"/>
    </row>
    <row r="328" spans="11:12">
      <c r="K328" s="17"/>
      <c r="L328" s="18"/>
    </row>
    <row r="329" spans="11:12">
      <c r="K329" s="17"/>
      <c r="L329" s="18"/>
    </row>
    <row r="330" spans="11:12">
      <c r="K330" s="17"/>
      <c r="L330" s="18"/>
    </row>
    <row r="331" spans="11:12">
      <c r="K331" s="17"/>
      <c r="L331" s="18"/>
    </row>
    <row r="332" spans="11:12">
      <c r="K332" s="17"/>
      <c r="L332" s="18"/>
    </row>
    <row r="333" spans="11:12">
      <c r="K333" s="17"/>
      <c r="L333" s="18"/>
    </row>
    <row r="334" spans="11:12">
      <c r="K334" s="17"/>
      <c r="L334" s="18"/>
    </row>
    <row r="335" spans="11:12">
      <c r="K335" s="17"/>
      <c r="L335" s="18"/>
    </row>
    <row r="336" spans="11:12">
      <c r="K336" s="17"/>
      <c r="L336" s="18"/>
    </row>
    <row r="337" spans="11:12">
      <c r="K337" s="17"/>
      <c r="L337" s="18"/>
    </row>
    <row r="338" spans="11:12">
      <c r="K338" s="17"/>
      <c r="L338" s="18"/>
    </row>
    <row r="339" spans="11:12">
      <c r="K339" s="17"/>
      <c r="L339" s="18"/>
    </row>
    <row r="340" spans="11:12">
      <c r="K340" s="17"/>
      <c r="L340" s="18"/>
    </row>
    <row r="341" spans="11:12">
      <c r="K341" s="17"/>
      <c r="L341" s="18"/>
    </row>
    <row r="342" spans="11:12">
      <c r="K342" s="17"/>
      <c r="L342" s="18"/>
    </row>
    <row r="343" spans="11:12">
      <c r="K343" s="17"/>
      <c r="L343" s="18"/>
    </row>
    <row r="344" spans="11:12">
      <c r="K344" s="17"/>
      <c r="L344" s="18"/>
    </row>
    <row r="345" spans="11:12">
      <c r="K345" s="17"/>
      <c r="L345" s="18"/>
    </row>
    <row r="346" spans="11:12">
      <c r="K346" s="17"/>
      <c r="L346" s="18"/>
    </row>
    <row r="347" spans="11:12">
      <c r="K347" s="17"/>
      <c r="L347" s="18"/>
    </row>
    <row r="348" spans="11:12">
      <c r="K348" s="17"/>
      <c r="L348" s="18"/>
    </row>
    <row r="349" spans="11:12">
      <c r="K349" s="17"/>
      <c r="L349" s="18"/>
    </row>
    <row r="350" spans="11:12">
      <c r="K350" s="17"/>
      <c r="L350" s="18"/>
    </row>
    <row r="351" spans="11:12">
      <c r="K351" s="17"/>
      <c r="L351" s="18"/>
    </row>
    <row r="352" spans="11:12">
      <c r="K352" s="17"/>
      <c r="L352" s="18"/>
    </row>
    <row r="353" spans="11:12">
      <c r="K353" s="17"/>
      <c r="L353" s="18"/>
    </row>
    <row r="354" spans="11:12">
      <c r="K354" s="17"/>
      <c r="L354" s="18"/>
    </row>
    <row r="355" spans="11:12">
      <c r="K355" s="17"/>
      <c r="L355" s="18"/>
    </row>
    <row r="356" spans="11:12">
      <c r="K356" s="17"/>
      <c r="L356" s="18"/>
    </row>
    <row r="357" spans="11:12">
      <c r="K357" s="17"/>
      <c r="L357" s="18"/>
    </row>
    <row r="358" spans="11:12">
      <c r="K358" s="17"/>
      <c r="L358" s="18"/>
    </row>
    <row r="359" spans="11:12">
      <c r="K359" s="17"/>
      <c r="L359" s="18"/>
    </row>
    <row r="360" spans="11:12">
      <c r="K360" s="17"/>
      <c r="L360" s="18"/>
    </row>
    <row r="361" spans="11:12">
      <c r="K361" s="17"/>
      <c r="L361" s="18"/>
    </row>
    <row r="362" spans="11:12">
      <c r="K362" s="17"/>
      <c r="L362" s="18"/>
    </row>
    <row r="363" spans="11:12">
      <c r="K363" s="17"/>
      <c r="L363" s="18"/>
    </row>
    <row r="364" spans="11:12">
      <c r="K364" s="17"/>
      <c r="L364" s="18"/>
    </row>
    <row r="365" spans="11:12">
      <c r="K365" s="17"/>
      <c r="L365" s="18"/>
    </row>
    <row r="366" spans="11:12">
      <c r="K366" s="17"/>
      <c r="L366" s="18"/>
    </row>
    <row r="367" spans="11:12">
      <c r="K367" s="17"/>
      <c r="L367" s="18"/>
    </row>
    <row r="368" spans="11:12">
      <c r="K368" s="17"/>
      <c r="L368" s="18"/>
    </row>
    <row r="369" spans="11:12">
      <c r="K369" s="17"/>
      <c r="L369" s="18"/>
    </row>
    <row r="370" spans="11:12">
      <c r="K370" s="17"/>
      <c r="L370" s="18"/>
    </row>
    <row r="371" spans="11:12">
      <c r="K371" s="17"/>
      <c r="L371" s="18"/>
    </row>
    <row r="372" spans="11:12">
      <c r="K372" s="17"/>
      <c r="L372" s="18"/>
    </row>
    <row r="373" spans="11:12">
      <c r="K373" s="17"/>
      <c r="L373" s="18"/>
    </row>
    <row r="374" spans="11:12">
      <c r="K374" s="17"/>
      <c r="L374" s="18"/>
    </row>
    <row r="375" spans="11:12">
      <c r="K375" s="17"/>
      <c r="L375" s="18"/>
    </row>
    <row r="376" spans="11:12">
      <c r="K376" s="17"/>
      <c r="L376" s="18"/>
    </row>
    <row r="377" spans="11:12">
      <c r="K377" s="17"/>
      <c r="L377" s="18"/>
    </row>
    <row r="378" spans="11:12">
      <c r="K378" s="17"/>
      <c r="L378" s="18"/>
    </row>
    <row r="379" spans="11:12">
      <c r="K379" s="17"/>
      <c r="L379" s="18"/>
    </row>
    <row r="380" spans="11:12">
      <c r="K380" s="17"/>
      <c r="L380" s="18"/>
    </row>
    <row r="381" spans="11:12">
      <c r="K381" s="17"/>
      <c r="L381" s="18"/>
    </row>
    <row r="382" spans="11:12">
      <c r="K382" s="17"/>
      <c r="L382" s="18"/>
    </row>
    <row r="383" spans="11:12">
      <c r="K383" s="17"/>
      <c r="L383" s="18"/>
    </row>
    <row r="384" spans="11:12">
      <c r="K384" s="17"/>
      <c r="L384" s="18"/>
    </row>
    <row r="385" spans="11:12">
      <c r="K385" s="17"/>
      <c r="L385" s="18"/>
    </row>
    <row r="386" spans="11:12">
      <c r="K386" s="17"/>
      <c r="L386" s="18"/>
    </row>
    <row r="387" spans="11:12">
      <c r="K387" s="17"/>
      <c r="L387" s="18"/>
    </row>
    <row r="388" spans="11:12">
      <c r="K388" s="17"/>
      <c r="L388" s="18"/>
    </row>
    <row r="389" spans="11:12">
      <c r="K389" s="17"/>
      <c r="L389" s="18"/>
    </row>
    <row r="390" spans="11:12">
      <c r="K390" s="17"/>
      <c r="L390" s="18"/>
    </row>
    <row r="391" spans="11:12">
      <c r="K391" s="17"/>
      <c r="L391" s="18"/>
    </row>
    <row r="392" spans="11:12">
      <c r="K392" s="17"/>
      <c r="L392" s="18"/>
    </row>
    <row r="393" spans="11:12">
      <c r="K393" s="17"/>
      <c r="L393" s="18"/>
    </row>
    <row r="394" spans="11:12">
      <c r="K394" s="17"/>
      <c r="L394" s="18"/>
    </row>
    <row r="395" spans="11:12">
      <c r="K395" s="17"/>
      <c r="L395" s="18"/>
    </row>
    <row r="396" spans="11:12">
      <c r="K396" s="17"/>
      <c r="L396" s="18"/>
    </row>
    <row r="397" spans="11:12">
      <c r="K397" s="17"/>
      <c r="L397" s="18"/>
    </row>
    <row r="398" spans="11:12">
      <c r="K398" s="17"/>
      <c r="L398" s="18"/>
    </row>
    <row r="399" spans="11:12">
      <c r="K399" s="17"/>
      <c r="L399" s="18"/>
    </row>
    <row r="400" spans="11:12">
      <c r="K400" s="17"/>
      <c r="L400" s="18"/>
    </row>
    <row r="401" spans="11:12">
      <c r="K401" s="17"/>
      <c r="L401" s="18"/>
    </row>
    <row r="402" spans="11:12">
      <c r="K402" s="17"/>
      <c r="L402" s="18"/>
    </row>
    <row r="403" spans="11:12">
      <c r="K403" s="17"/>
      <c r="L403" s="18"/>
    </row>
    <row r="404" spans="11:12">
      <c r="K404" s="17"/>
      <c r="L404" s="18"/>
    </row>
    <row r="405" spans="11:12">
      <c r="K405" s="17"/>
      <c r="L405" s="18"/>
    </row>
    <row r="406" spans="11:12">
      <c r="K406" s="17"/>
      <c r="L406" s="18"/>
    </row>
    <row r="407" spans="11:12">
      <c r="K407" s="17"/>
      <c r="L407" s="18"/>
    </row>
    <row r="408" spans="11:12">
      <c r="K408" s="17"/>
      <c r="L408" s="18"/>
    </row>
    <row r="409" spans="11:12">
      <c r="K409" s="17"/>
      <c r="L409" s="18"/>
    </row>
    <row r="410" spans="11:12">
      <c r="K410" s="17"/>
      <c r="L410" s="18"/>
    </row>
    <row r="411" spans="11:12">
      <c r="K411" s="17"/>
      <c r="L411" s="18"/>
    </row>
    <row r="412" spans="11:12">
      <c r="K412" s="17"/>
      <c r="L412" s="18"/>
    </row>
    <row r="413" spans="11:12">
      <c r="K413" s="17"/>
      <c r="L413" s="18"/>
    </row>
    <row r="414" spans="11:12">
      <c r="K414" s="17"/>
      <c r="L414" s="18"/>
    </row>
    <row r="415" spans="11:12">
      <c r="K415" s="17"/>
      <c r="L415" s="18"/>
    </row>
    <row r="416" spans="11:12">
      <c r="K416" s="17"/>
      <c r="L416" s="18"/>
    </row>
    <row r="417" spans="11:12">
      <c r="K417" s="17"/>
      <c r="L417" s="18"/>
    </row>
    <row r="418" spans="11:12">
      <c r="K418" s="17"/>
      <c r="L418" s="18"/>
    </row>
    <row r="419" spans="11:12">
      <c r="K419" s="17"/>
      <c r="L419" s="18"/>
    </row>
    <row r="420" spans="11:12">
      <c r="K420" s="17"/>
      <c r="L420" s="18"/>
    </row>
    <row r="421" spans="11:12">
      <c r="K421" s="17"/>
      <c r="L421" s="18"/>
    </row>
    <row r="422" spans="11:12">
      <c r="K422" s="17"/>
      <c r="L422" s="18"/>
    </row>
    <row r="423" spans="11:12">
      <c r="K423" s="17"/>
      <c r="L423" s="18"/>
    </row>
    <row r="424" spans="11:12">
      <c r="K424" s="17"/>
      <c r="L424" s="18"/>
    </row>
    <row r="425" spans="11:12">
      <c r="K425" s="17"/>
      <c r="L425" s="18"/>
    </row>
    <row r="426" spans="11:12">
      <c r="K426" s="17"/>
      <c r="L426" s="18"/>
    </row>
    <row r="427" spans="11:12">
      <c r="K427" s="17"/>
      <c r="L427" s="18"/>
    </row>
    <row r="428" spans="11:12">
      <c r="K428" s="17"/>
      <c r="L428" s="18"/>
    </row>
    <row r="429" spans="11:12">
      <c r="K429" s="17"/>
      <c r="L429" s="18"/>
    </row>
    <row r="430" spans="11:12">
      <c r="K430" s="17"/>
      <c r="L430" s="18"/>
    </row>
    <row r="431" spans="11:12">
      <c r="K431" s="17"/>
      <c r="L431" s="18"/>
    </row>
    <row r="432" spans="11:12">
      <c r="K432" s="17"/>
      <c r="L432" s="18"/>
    </row>
    <row r="433" spans="11:12">
      <c r="K433" s="17"/>
      <c r="L433" s="18"/>
    </row>
    <row r="434" spans="11:12">
      <c r="K434" s="17"/>
      <c r="L434" s="18"/>
    </row>
    <row r="435" spans="11:12">
      <c r="K435" s="17"/>
      <c r="L435" s="18"/>
    </row>
    <row r="436" spans="11:12">
      <c r="K436" s="17"/>
      <c r="L436" s="18"/>
    </row>
    <row r="437" spans="11:12">
      <c r="K437" s="17"/>
      <c r="L437" s="18"/>
    </row>
    <row r="438" spans="11:12">
      <c r="K438" s="17"/>
      <c r="L438" s="18"/>
    </row>
    <row r="439" spans="11:12">
      <c r="K439" s="17"/>
      <c r="L439" s="18"/>
    </row>
    <row r="440" spans="11:12">
      <c r="K440" s="17"/>
      <c r="L440" s="18"/>
    </row>
    <row r="441" spans="11:12">
      <c r="K441" s="17"/>
      <c r="L441" s="18"/>
    </row>
    <row r="442" spans="11:12">
      <c r="K442" s="17"/>
      <c r="L442" s="18"/>
    </row>
    <row r="443" spans="11:12">
      <c r="K443" s="17"/>
      <c r="L443" s="18"/>
    </row>
    <row r="444" spans="11:12">
      <c r="K444" s="17"/>
      <c r="L444" s="18"/>
    </row>
    <row r="445" spans="11:12">
      <c r="K445" s="17"/>
      <c r="L445" s="18"/>
    </row>
    <row r="446" spans="11:12">
      <c r="K446" s="17"/>
      <c r="L446" s="18"/>
    </row>
    <row r="447" spans="11:12">
      <c r="K447" s="17"/>
      <c r="L447" s="18"/>
    </row>
    <row r="448" spans="11:12">
      <c r="K448" s="17"/>
      <c r="L448" s="18"/>
    </row>
    <row r="449" spans="11:12">
      <c r="K449" s="17"/>
      <c r="L449" s="18"/>
    </row>
    <row r="450" spans="11:12">
      <c r="K450" s="17"/>
      <c r="L450" s="18"/>
    </row>
    <row r="451" spans="11:12">
      <c r="K451" s="17"/>
      <c r="L451" s="18"/>
    </row>
    <row r="452" spans="11:12">
      <c r="K452" s="17"/>
      <c r="L452" s="18"/>
    </row>
    <row r="453" spans="11:12">
      <c r="K453" s="17"/>
      <c r="L453" s="18"/>
    </row>
    <row r="454" spans="11:12">
      <c r="K454" s="17"/>
      <c r="L454" s="18"/>
    </row>
    <row r="455" spans="11:12">
      <c r="K455" s="17"/>
      <c r="L455" s="18"/>
    </row>
    <row r="456" spans="11:12">
      <c r="K456" s="17"/>
      <c r="L456" s="18"/>
    </row>
    <row r="457" spans="11:12">
      <c r="K457" s="17"/>
      <c r="L457" s="18"/>
    </row>
    <row r="458" spans="11:12">
      <c r="K458" s="17"/>
      <c r="L458" s="18"/>
    </row>
    <row r="459" spans="11:12">
      <c r="K459" s="17"/>
      <c r="L459" s="18"/>
    </row>
    <row r="460" spans="11:12">
      <c r="K460" s="17"/>
      <c r="L460" s="18"/>
    </row>
    <row r="461" spans="11:12">
      <c r="K461" s="17"/>
      <c r="L461" s="18"/>
    </row>
    <row r="462" spans="11:12">
      <c r="K462" s="17"/>
      <c r="L462" s="18"/>
    </row>
    <row r="463" spans="11:12">
      <c r="K463" s="17"/>
      <c r="L463" s="18"/>
    </row>
    <row r="464" spans="11:12">
      <c r="K464" s="17"/>
      <c r="L464" s="18"/>
    </row>
    <row r="465" spans="11:12">
      <c r="K465" s="17"/>
      <c r="L465" s="18"/>
    </row>
    <row r="466" spans="11:12">
      <c r="K466" s="17"/>
      <c r="L466" s="18"/>
    </row>
    <row r="467" spans="11:12">
      <c r="K467" s="17"/>
      <c r="L467" s="18"/>
    </row>
    <row r="468" spans="11:12">
      <c r="K468" s="17"/>
      <c r="L468" s="18"/>
    </row>
    <row r="469" spans="11:12">
      <c r="K469" s="17"/>
      <c r="L469" s="18"/>
    </row>
    <row r="470" spans="11:12">
      <c r="K470" s="17"/>
      <c r="L470" s="18"/>
    </row>
    <row r="471" spans="11:12">
      <c r="K471" s="17"/>
      <c r="L471" s="18"/>
    </row>
    <row r="472" spans="11:12">
      <c r="K472" s="17"/>
      <c r="L472" s="18"/>
    </row>
    <row r="473" spans="11:12">
      <c r="K473" s="17"/>
      <c r="L473" s="18"/>
    </row>
    <row r="474" spans="11:12">
      <c r="K474" s="17"/>
      <c r="L474" s="18"/>
    </row>
    <row r="475" spans="11:12">
      <c r="K475" s="17"/>
      <c r="L475" s="18"/>
    </row>
    <row r="476" spans="11:12">
      <c r="K476" s="17"/>
      <c r="L476" s="18"/>
    </row>
    <row r="477" spans="11:12">
      <c r="K477" s="17"/>
      <c r="L477" s="18"/>
    </row>
    <row r="478" spans="11:12">
      <c r="K478" s="17"/>
      <c r="L478" s="18"/>
    </row>
    <row r="479" spans="11:12">
      <c r="K479" s="17"/>
      <c r="L479" s="18"/>
    </row>
    <row r="480" spans="11:12">
      <c r="K480" s="17"/>
      <c r="L480" s="18"/>
    </row>
    <row r="481" spans="11:12">
      <c r="K481" s="17"/>
      <c r="L481" s="18"/>
    </row>
    <row r="482" spans="11:12">
      <c r="K482" s="17"/>
      <c r="L482" s="18"/>
    </row>
    <row r="483" spans="11:12">
      <c r="K483" s="17"/>
      <c r="L483" s="18"/>
    </row>
    <row r="484" spans="11:12">
      <c r="K484" s="17"/>
      <c r="L484" s="18"/>
    </row>
    <row r="485" spans="11:12">
      <c r="K485" s="17"/>
      <c r="L485" s="18"/>
    </row>
    <row r="486" spans="11:12">
      <c r="K486" s="17"/>
      <c r="L486" s="18"/>
    </row>
    <row r="487" spans="11:12">
      <c r="K487" s="17"/>
      <c r="L487" s="18"/>
    </row>
    <row r="488" spans="11:12">
      <c r="K488" s="17"/>
      <c r="L488" s="18"/>
    </row>
    <row r="489" spans="11:12">
      <c r="K489" s="17"/>
      <c r="L489" s="18"/>
    </row>
    <row r="490" spans="11:12">
      <c r="K490" s="17"/>
      <c r="L490" s="18"/>
    </row>
    <row r="491" spans="11:12">
      <c r="K491" s="17"/>
      <c r="L491" s="18"/>
    </row>
    <row r="492" spans="11:12">
      <c r="K492" s="17"/>
      <c r="L492" s="18"/>
    </row>
    <row r="493" spans="11:12">
      <c r="K493" s="17"/>
      <c r="L493" s="18"/>
    </row>
    <row r="494" spans="11:12">
      <c r="K494" s="17"/>
      <c r="L494" s="18"/>
    </row>
    <row r="495" spans="11:12">
      <c r="K495" s="17"/>
      <c r="L495" s="18"/>
    </row>
    <row r="496" spans="11:12">
      <c r="K496" s="17"/>
      <c r="L496" s="18"/>
    </row>
    <row r="497" spans="11:12">
      <c r="K497" s="17"/>
      <c r="L497" s="18"/>
    </row>
    <row r="498" spans="11:12">
      <c r="K498" s="17"/>
      <c r="L498" s="18"/>
    </row>
    <row r="499" spans="11:12">
      <c r="K499" s="17"/>
      <c r="L499" s="18"/>
    </row>
    <row r="500" spans="11:12">
      <c r="K500" s="17"/>
      <c r="L500" s="18"/>
    </row>
    <row r="501" spans="11:12">
      <c r="K501" s="17"/>
      <c r="L501" s="18"/>
    </row>
    <row r="502" spans="11:12">
      <c r="K502" s="17"/>
      <c r="L502" s="18"/>
    </row>
    <row r="503" spans="11:12">
      <c r="K503" s="17"/>
      <c r="L503" s="18"/>
    </row>
    <row r="504" spans="11:12">
      <c r="K504" s="17"/>
      <c r="L504" s="18"/>
    </row>
    <row r="505" spans="11:12">
      <c r="K505" s="17"/>
      <c r="L505" s="18"/>
    </row>
    <row r="506" spans="11:12">
      <c r="K506" s="17"/>
      <c r="L506" s="18"/>
    </row>
    <row r="507" spans="11:12">
      <c r="K507" s="17"/>
      <c r="L507" s="18"/>
    </row>
    <row r="508" spans="11:12">
      <c r="K508" s="17"/>
      <c r="L508" s="18"/>
    </row>
    <row r="509" spans="11:12">
      <c r="K509" s="17"/>
      <c r="L509" s="18"/>
    </row>
    <row r="510" spans="11:12">
      <c r="K510" s="17"/>
      <c r="L510" s="18"/>
    </row>
    <row r="511" spans="11:12">
      <c r="K511" s="17"/>
      <c r="L511" s="18"/>
    </row>
    <row r="512" spans="11:12">
      <c r="K512" s="17"/>
      <c r="L512" s="18"/>
    </row>
    <row r="513" spans="11:12">
      <c r="K513" s="17"/>
      <c r="L513" s="18"/>
    </row>
    <row r="514" spans="11:12">
      <c r="K514" s="17"/>
      <c r="L514" s="18"/>
    </row>
    <row r="515" spans="11:12">
      <c r="K515" s="17"/>
      <c r="L515" s="18"/>
    </row>
    <row r="516" spans="11:12">
      <c r="K516" s="17"/>
      <c r="L516" s="18"/>
    </row>
    <row r="517" spans="11:12">
      <c r="K517" s="17"/>
      <c r="L517" s="18"/>
    </row>
    <row r="518" spans="11:12">
      <c r="K518" s="17"/>
      <c r="L518" s="18"/>
    </row>
    <row r="519" spans="11:12">
      <c r="K519" s="17"/>
      <c r="L519" s="18"/>
    </row>
    <row r="520" spans="11:12">
      <c r="K520" s="17"/>
      <c r="L520" s="18"/>
    </row>
    <row r="521" spans="11:12">
      <c r="K521" s="17"/>
      <c r="L521" s="18"/>
    </row>
    <row r="522" spans="11:12">
      <c r="K522" s="17"/>
      <c r="L522" s="18"/>
    </row>
    <row r="523" spans="11:12">
      <c r="K523" s="17"/>
      <c r="L523" s="18"/>
    </row>
    <row r="524" spans="11:12">
      <c r="K524" s="17"/>
      <c r="L524" s="18"/>
    </row>
    <row r="525" spans="11:12">
      <c r="K525" s="17"/>
      <c r="L525" s="18"/>
    </row>
    <row r="526" spans="11:12">
      <c r="K526" s="17"/>
      <c r="L526" s="18"/>
    </row>
    <row r="527" spans="11:12">
      <c r="K527" s="17"/>
      <c r="L527" s="18"/>
    </row>
    <row r="528" spans="11:12">
      <c r="K528" s="17"/>
      <c r="L528" s="18"/>
    </row>
    <row r="529" spans="11:12">
      <c r="K529" s="17"/>
      <c r="L529" s="18"/>
    </row>
    <row r="530" spans="11:12">
      <c r="K530" s="17"/>
      <c r="L530" s="18"/>
    </row>
    <row r="531" spans="11:12">
      <c r="K531" s="17"/>
      <c r="L531" s="18"/>
    </row>
    <row r="532" spans="11:12">
      <c r="K532" s="17"/>
      <c r="L532" s="18"/>
    </row>
    <row r="533" spans="11:12">
      <c r="K533" s="17"/>
      <c r="L533" s="18"/>
    </row>
    <row r="534" spans="11:12">
      <c r="K534" s="17"/>
      <c r="L534" s="18"/>
    </row>
    <row r="535" spans="11:12">
      <c r="K535" s="17"/>
      <c r="L535" s="18"/>
    </row>
    <row r="536" spans="11:12">
      <c r="K536" s="17"/>
      <c r="L536" s="18"/>
    </row>
    <row r="537" spans="11:12">
      <c r="K537" s="17"/>
      <c r="L537" s="18"/>
    </row>
    <row r="538" spans="11:12">
      <c r="K538" s="17"/>
      <c r="L538" s="18"/>
    </row>
    <row r="539" spans="11:12">
      <c r="K539" s="17"/>
      <c r="L539" s="18"/>
    </row>
    <row r="540" spans="11:12">
      <c r="K540" s="17"/>
      <c r="L540" s="18"/>
    </row>
    <row r="541" spans="11:12">
      <c r="K541" s="17"/>
      <c r="L541" s="18"/>
    </row>
    <row r="542" spans="11:12">
      <c r="K542" s="17"/>
      <c r="L542" s="18"/>
    </row>
    <row r="543" spans="11:12">
      <c r="K543" s="17"/>
      <c r="L543" s="18"/>
    </row>
    <row r="544" spans="11:12">
      <c r="K544" s="17"/>
      <c r="L544" s="18"/>
    </row>
    <row r="545" spans="11:12">
      <c r="K545" s="17"/>
      <c r="L545" s="18"/>
    </row>
    <row r="546" spans="11:12">
      <c r="K546" s="17"/>
      <c r="L546" s="18"/>
    </row>
    <row r="547" spans="11:12">
      <c r="K547" s="17"/>
      <c r="L547" s="18"/>
    </row>
    <row r="548" spans="11:12">
      <c r="K548" s="17"/>
      <c r="L548" s="18"/>
    </row>
    <row r="549" spans="11:12">
      <c r="K549" s="17"/>
      <c r="L549" s="18"/>
    </row>
    <row r="550" spans="11:12">
      <c r="K550" s="17"/>
      <c r="L550" s="18"/>
    </row>
    <row r="551" spans="11:12">
      <c r="K551" s="17"/>
      <c r="L551" s="18"/>
    </row>
    <row r="552" spans="11:12">
      <c r="K552" s="17"/>
      <c r="L552" s="18"/>
    </row>
    <row r="553" spans="11:12">
      <c r="K553" s="17"/>
      <c r="L553" s="18"/>
    </row>
    <row r="554" spans="11:12">
      <c r="K554" s="17"/>
      <c r="L554" s="18"/>
    </row>
    <row r="555" spans="11:12">
      <c r="K555" s="17"/>
      <c r="L555" s="18"/>
    </row>
    <row r="556" spans="11:12">
      <c r="K556" s="17"/>
      <c r="L556" s="18"/>
    </row>
    <row r="557" spans="11:12">
      <c r="K557" s="17"/>
      <c r="L557" s="18"/>
    </row>
    <row r="558" spans="11:12">
      <c r="K558" s="17"/>
      <c r="L558" s="18"/>
    </row>
    <row r="559" spans="11:12">
      <c r="K559" s="17"/>
      <c r="L559" s="18"/>
    </row>
    <row r="560" spans="11:12">
      <c r="K560" s="17"/>
      <c r="L560" s="18"/>
    </row>
    <row r="561" spans="11:12">
      <c r="K561" s="17"/>
      <c r="L561" s="18"/>
    </row>
    <row r="562" spans="11:12">
      <c r="K562" s="17"/>
      <c r="L562" s="18"/>
    </row>
    <row r="563" spans="11:12">
      <c r="K563" s="17"/>
      <c r="L563" s="18"/>
    </row>
    <row r="564" spans="11:12">
      <c r="K564" s="17"/>
      <c r="L564" s="18"/>
    </row>
    <row r="565" spans="11:12">
      <c r="K565" s="17"/>
      <c r="L565" s="18"/>
    </row>
    <row r="566" spans="11:12">
      <c r="K566" s="17"/>
      <c r="L566" s="18"/>
    </row>
    <row r="567" spans="11:12">
      <c r="K567" s="17"/>
      <c r="L567" s="18"/>
    </row>
    <row r="568" spans="11:12">
      <c r="K568" s="17"/>
      <c r="L568" s="18"/>
    </row>
    <row r="569" spans="11:12">
      <c r="K569" s="17"/>
      <c r="L569" s="18"/>
    </row>
    <row r="570" spans="11:12">
      <c r="K570" s="17"/>
      <c r="L570" s="18"/>
    </row>
    <row r="571" spans="11:12">
      <c r="K571" s="17"/>
      <c r="L571" s="18"/>
    </row>
    <row r="572" spans="11:12">
      <c r="K572" s="17"/>
      <c r="L572" s="18"/>
    </row>
    <row r="573" spans="11:12">
      <c r="K573" s="17"/>
      <c r="L573" s="18"/>
    </row>
    <row r="574" spans="11:12">
      <c r="K574" s="17"/>
      <c r="L574" s="18"/>
    </row>
    <row r="575" spans="11:12">
      <c r="K575" s="17"/>
      <c r="L575" s="18"/>
    </row>
    <row r="576" spans="11:12">
      <c r="K576" s="17"/>
      <c r="L576" s="18"/>
    </row>
    <row r="577" spans="11:12">
      <c r="K577" s="17"/>
      <c r="L577" s="18"/>
    </row>
    <row r="578" spans="11:12">
      <c r="K578" s="17"/>
      <c r="L578" s="18"/>
    </row>
    <row r="579" spans="11:12">
      <c r="K579" s="17"/>
      <c r="L579" s="18"/>
    </row>
    <row r="580" spans="11:12">
      <c r="K580" s="17"/>
      <c r="L580" s="18"/>
    </row>
    <row r="581" spans="11:12">
      <c r="K581" s="17"/>
      <c r="L581" s="18"/>
    </row>
    <row r="582" spans="11:12">
      <c r="K582" s="17"/>
      <c r="L582" s="18"/>
    </row>
    <row r="583" spans="11:12">
      <c r="K583" s="17"/>
      <c r="L583" s="18"/>
    </row>
    <row r="584" spans="11:12">
      <c r="K584" s="17"/>
      <c r="L584" s="18"/>
    </row>
    <row r="585" spans="11:12">
      <c r="K585" s="17"/>
      <c r="L585" s="18"/>
    </row>
    <row r="586" spans="11:12">
      <c r="K586" s="17"/>
      <c r="L586" s="18"/>
    </row>
    <row r="587" spans="11:12">
      <c r="K587" s="17"/>
      <c r="L587" s="18"/>
    </row>
    <row r="588" spans="11:12">
      <c r="K588" s="17"/>
      <c r="L588" s="18"/>
    </row>
    <row r="589" spans="11:12">
      <c r="K589" s="17"/>
      <c r="L589" s="18"/>
    </row>
    <row r="590" spans="11:12">
      <c r="K590" s="17"/>
      <c r="L590" s="18"/>
    </row>
    <row r="591" spans="11:12">
      <c r="K591" s="17"/>
      <c r="L591" s="18"/>
    </row>
    <row r="592" spans="11:12">
      <c r="K592" s="17"/>
      <c r="L592" s="18"/>
    </row>
    <row r="593" spans="11:12">
      <c r="K593" s="17"/>
      <c r="L593" s="18"/>
    </row>
    <row r="594" spans="11:12">
      <c r="K594" s="17"/>
      <c r="L594" s="18"/>
    </row>
    <row r="595" spans="11:12">
      <c r="K595" s="17"/>
      <c r="L595" s="18"/>
    </row>
    <row r="596" spans="11:12">
      <c r="K596" s="17"/>
      <c r="L596" s="18"/>
    </row>
    <row r="597" spans="11:12">
      <c r="K597" s="17"/>
      <c r="L597" s="18"/>
    </row>
    <row r="598" spans="11:12">
      <c r="K598" s="17"/>
      <c r="L598" s="18"/>
    </row>
    <row r="599" spans="11:12">
      <c r="K599" s="17"/>
      <c r="L599" s="18"/>
    </row>
    <row r="600" spans="11:12">
      <c r="K600" s="17"/>
      <c r="L600" s="18"/>
    </row>
    <row r="601" spans="11:12">
      <c r="K601" s="17"/>
      <c r="L601" s="18"/>
    </row>
    <row r="602" spans="11:12">
      <c r="K602" s="17"/>
      <c r="L602" s="18"/>
    </row>
    <row r="603" spans="11:12">
      <c r="K603" s="17"/>
      <c r="L603" s="18"/>
    </row>
    <row r="604" spans="11:12">
      <c r="K604" s="17"/>
      <c r="L604" s="18"/>
    </row>
    <row r="605" spans="11:12">
      <c r="K605" s="17"/>
      <c r="L605" s="18"/>
    </row>
    <row r="606" spans="11:12">
      <c r="K606" s="17"/>
      <c r="L606" s="18"/>
    </row>
    <row r="607" spans="11:12">
      <c r="K607" s="17"/>
      <c r="L607" s="18"/>
    </row>
    <row r="608" spans="11:12">
      <c r="K608" s="17"/>
      <c r="L608" s="18"/>
    </row>
    <row r="609" spans="11:12">
      <c r="K609" s="17"/>
      <c r="L609" s="18"/>
    </row>
    <row r="610" spans="11:12">
      <c r="K610" s="17"/>
      <c r="L610" s="18"/>
    </row>
    <row r="611" spans="11:12">
      <c r="K611" s="17"/>
      <c r="L611" s="18"/>
    </row>
    <row r="612" spans="11:12">
      <c r="K612" s="17"/>
      <c r="L612" s="18"/>
    </row>
    <row r="613" spans="11:12">
      <c r="K613" s="17"/>
      <c r="L613" s="18"/>
    </row>
    <row r="614" spans="11:12">
      <c r="K614" s="17"/>
      <c r="L614" s="18"/>
    </row>
    <row r="615" spans="11:12">
      <c r="K615" s="17"/>
      <c r="L615" s="18"/>
    </row>
    <row r="616" spans="11:12">
      <c r="K616" s="17"/>
      <c r="L616" s="18"/>
    </row>
    <row r="617" spans="11:12">
      <c r="K617" s="17"/>
      <c r="L617" s="18"/>
    </row>
    <row r="618" spans="11:12">
      <c r="K618" s="17"/>
      <c r="L618" s="18"/>
    </row>
    <row r="619" spans="11:12">
      <c r="K619" s="17"/>
      <c r="L619" s="18"/>
    </row>
    <row r="620" spans="11:12">
      <c r="K620" s="17"/>
      <c r="L620" s="18"/>
    </row>
    <row r="621" spans="11:12">
      <c r="K621" s="17"/>
      <c r="L621" s="18"/>
    </row>
    <row r="622" spans="11:12">
      <c r="K622" s="17"/>
      <c r="L622" s="18"/>
    </row>
    <row r="623" spans="11:12">
      <c r="K623" s="17"/>
      <c r="L623" s="18"/>
    </row>
    <row r="624" spans="11:12">
      <c r="K624" s="17"/>
      <c r="L624" s="18"/>
    </row>
    <row r="625" spans="11:12">
      <c r="K625" s="17"/>
      <c r="L625" s="18"/>
    </row>
    <row r="626" spans="11:12">
      <c r="K626" s="17"/>
      <c r="L626" s="18"/>
    </row>
    <row r="627" spans="11:12">
      <c r="K627" s="17"/>
      <c r="L627" s="18"/>
    </row>
    <row r="628" spans="11:12">
      <c r="K628" s="17"/>
      <c r="L628" s="18"/>
    </row>
    <row r="629" spans="11:12">
      <c r="K629" s="17"/>
      <c r="L629" s="18"/>
    </row>
    <row r="630" spans="11:12">
      <c r="K630" s="17"/>
      <c r="L630" s="18"/>
    </row>
    <row r="631" spans="11:12">
      <c r="K631" s="17"/>
      <c r="L631" s="18"/>
    </row>
    <row r="632" spans="11:12">
      <c r="K632" s="17"/>
      <c r="L632" s="18"/>
    </row>
    <row r="633" spans="11:12">
      <c r="K633" s="17"/>
      <c r="L633" s="18"/>
    </row>
    <row r="634" spans="11:12">
      <c r="K634" s="17"/>
      <c r="L634" s="18"/>
    </row>
    <row r="635" spans="11:12">
      <c r="K635" s="17"/>
      <c r="L635" s="18"/>
    </row>
    <row r="636" spans="11:12">
      <c r="K636" s="17"/>
      <c r="L636" s="18"/>
    </row>
    <row r="637" spans="11:12">
      <c r="K637" s="17"/>
      <c r="L637" s="18"/>
    </row>
    <row r="638" spans="11:12">
      <c r="K638" s="17"/>
      <c r="L638" s="18"/>
    </row>
    <row r="639" spans="11:12">
      <c r="K639" s="17"/>
      <c r="L639" s="18"/>
    </row>
    <row r="640" spans="11:12">
      <c r="K640" s="17"/>
      <c r="L640" s="18"/>
    </row>
    <row r="641" spans="11:12">
      <c r="K641" s="17"/>
      <c r="L641" s="18"/>
    </row>
    <row r="642" spans="11:12">
      <c r="K642" s="17"/>
      <c r="L642" s="18"/>
    </row>
    <row r="643" spans="11:12">
      <c r="K643" s="17"/>
      <c r="L643" s="18"/>
    </row>
    <row r="644" spans="11:12">
      <c r="K644" s="17"/>
      <c r="L644" s="18"/>
    </row>
    <row r="645" spans="11:12">
      <c r="K645" s="17"/>
      <c r="L645" s="18"/>
    </row>
    <row r="646" spans="11:12">
      <c r="K646" s="17"/>
      <c r="L646" s="18"/>
    </row>
    <row r="647" spans="11:12">
      <c r="K647" s="17"/>
      <c r="L647" s="18"/>
    </row>
    <row r="648" spans="11:12">
      <c r="K648" s="17"/>
      <c r="L648" s="18"/>
    </row>
    <row r="649" spans="11:12">
      <c r="K649" s="17"/>
      <c r="L649" s="18"/>
    </row>
    <row r="650" spans="11:12">
      <c r="K650" s="17"/>
      <c r="L650" s="18"/>
    </row>
    <row r="651" spans="11:12">
      <c r="K651" s="17"/>
      <c r="L651" s="18"/>
    </row>
    <row r="652" spans="11:12">
      <c r="K652" s="17"/>
      <c r="L652" s="18"/>
    </row>
    <row r="653" spans="11:12">
      <c r="K653" s="17"/>
      <c r="L653" s="18"/>
    </row>
    <row r="654" spans="11:12">
      <c r="K654" s="17"/>
      <c r="L654" s="18"/>
    </row>
    <row r="655" spans="11:12">
      <c r="K655" s="17"/>
      <c r="L655" s="18"/>
    </row>
    <row r="656" spans="11:12">
      <c r="K656" s="17"/>
      <c r="L656" s="18"/>
    </row>
    <row r="657" spans="11:12">
      <c r="K657" s="17"/>
      <c r="L657" s="18"/>
    </row>
    <row r="658" spans="11:12">
      <c r="K658" s="17"/>
      <c r="L658" s="18"/>
    </row>
    <row r="659" spans="11:12">
      <c r="K659" s="17"/>
      <c r="L659" s="18"/>
    </row>
    <row r="660" spans="11:12">
      <c r="K660" s="17"/>
      <c r="L660" s="18"/>
    </row>
    <row r="661" spans="11:12">
      <c r="K661" s="17"/>
      <c r="L661" s="18"/>
    </row>
    <row r="662" spans="11:12">
      <c r="K662" s="17"/>
      <c r="L662" s="18"/>
    </row>
    <row r="663" spans="11:12">
      <c r="K663" s="17"/>
      <c r="L663" s="18"/>
    </row>
    <row r="664" spans="11:12">
      <c r="K664" s="17"/>
      <c r="L664" s="18"/>
    </row>
    <row r="665" spans="11:12">
      <c r="K665" s="17"/>
      <c r="L665" s="18"/>
    </row>
    <row r="666" spans="11:12">
      <c r="K666" s="17"/>
      <c r="L666" s="18"/>
    </row>
    <row r="667" spans="11:12">
      <c r="K667" s="17"/>
      <c r="L667" s="18"/>
    </row>
    <row r="668" spans="11:12">
      <c r="K668" s="17"/>
      <c r="L668" s="18"/>
    </row>
    <row r="669" spans="11:12">
      <c r="K669" s="17"/>
      <c r="L669" s="18"/>
    </row>
    <row r="670" spans="11:12">
      <c r="K670" s="17"/>
      <c r="L670" s="18"/>
    </row>
    <row r="671" spans="11:12">
      <c r="K671" s="17"/>
      <c r="L671" s="18"/>
    </row>
    <row r="672" spans="11:12">
      <c r="K672" s="17"/>
      <c r="L672" s="18"/>
    </row>
    <row r="673" spans="11:12">
      <c r="K673" s="17"/>
      <c r="L673" s="18"/>
    </row>
    <row r="674" spans="11:12">
      <c r="K674" s="17"/>
      <c r="L674" s="18"/>
    </row>
    <row r="675" spans="11:12">
      <c r="K675" s="17"/>
      <c r="L675" s="18"/>
    </row>
    <row r="676" spans="11:12">
      <c r="K676" s="17"/>
      <c r="L676" s="18"/>
    </row>
    <row r="677" spans="11:12">
      <c r="K677" s="17"/>
      <c r="L677" s="18"/>
    </row>
    <row r="678" spans="11:12">
      <c r="K678" s="17"/>
      <c r="L678" s="18"/>
    </row>
    <row r="679" spans="11:12">
      <c r="K679" s="17"/>
      <c r="L679" s="18"/>
    </row>
    <row r="680" spans="11:12">
      <c r="K680" s="17"/>
      <c r="L680" s="18"/>
    </row>
    <row r="681" spans="11:12">
      <c r="K681" s="17"/>
      <c r="L681" s="18"/>
    </row>
    <row r="682" spans="11:12">
      <c r="K682" s="17"/>
      <c r="L682" s="18"/>
    </row>
    <row r="683" spans="11:12">
      <c r="K683" s="17"/>
      <c r="L683" s="18"/>
    </row>
    <row r="684" spans="11:12">
      <c r="K684" s="17"/>
      <c r="L684" s="18"/>
    </row>
    <row r="685" spans="11:12">
      <c r="K685" s="17"/>
      <c r="L685" s="18"/>
    </row>
    <row r="686" spans="11:12">
      <c r="K686" s="17"/>
      <c r="L686" s="18"/>
    </row>
    <row r="687" spans="11:12">
      <c r="K687" s="17"/>
      <c r="L687" s="18"/>
    </row>
    <row r="688" spans="11:12">
      <c r="K688" s="17"/>
      <c r="L688" s="18"/>
    </row>
    <row r="689" spans="11:12">
      <c r="K689" s="17"/>
      <c r="L689" s="18"/>
    </row>
    <row r="690" spans="11:12">
      <c r="K690" s="17"/>
      <c r="L690" s="18"/>
    </row>
    <row r="691" spans="11:12">
      <c r="K691" s="17"/>
      <c r="L691" s="18"/>
    </row>
    <row r="692" spans="11:12">
      <c r="K692" s="17"/>
      <c r="L692" s="18"/>
    </row>
    <row r="693" spans="11:12">
      <c r="K693" s="17"/>
      <c r="L693" s="18"/>
    </row>
    <row r="694" spans="11:12">
      <c r="K694" s="17"/>
      <c r="L694" s="18"/>
    </row>
    <row r="695" spans="11:12">
      <c r="K695" s="17"/>
      <c r="L695" s="18"/>
    </row>
    <row r="696" spans="11:12">
      <c r="K696" s="17"/>
      <c r="L696" s="18"/>
    </row>
    <row r="697" spans="11:12">
      <c r="K697" s="17"/>
      <c r="L697" s="18"/>
    </row>
    <row r="698" spans="11:12">
      <c r="K698" s="17"/>
      <c r="L698" s="18"/>
    </row>
    <row r="699" spans="11:12">
      <c r="K699" s="17"/>
      <c r="L699" s="18"/>
    </row>
    <row r="700" spans="11:12">
      <c r="K700" s="17"/>
      <c r="L700" s="18"/>
    </row>
    <row r="701" spans="11:12">
      <c r="K701" s="17"/>
      <c r="L701" s="18"/>
    </row>
    <row r="702" spans="11:12">
      <c r="K702" s="17"/>
      <c r="L702" s="18"/>
    </row>
    <row r="703" spans="11:12">
      <c r="K703" s="17"/>
      <c r="L703" s="18"/>
    </row>
    <row r="704" spans="11:12">
      <c r="K704" s="17"/>
      <c r="L704" s="18"/>
    </row>
    <row r="705" spans="11:12">
      <c r="K705" s="17"/>
      <c r="L705" s="18"/>
    </row>
    <row r="706" spans="11:12">
      <c r="K706" s="17"/>
      <c r="L706" s="18"/>
    </row>
    <row r="707" spans="11:12">
      <c r="K707" s="17"/>
      <c r="L707" s="18"/>
    </row>
    <row r="708" spans="11:12">
      <c r="K708" s="17"/>
      <c r="L708" s="18"/>
    </row>
    <row r="709" spans="11:12">
      <c r="K709" s="17"/>
      <c r="L709" s="18"/>
    </row>
    <row r="710" spans="11:12">
      <c r="K710" s="17"/>
      <c r="L710" s="18"/>
    </row>
    <row r="711" spans="11:12">
      <c r="K711" s="17"/>
      <c r="L711" s="18"/>
    </row>
    <row r="712" spans="11:12">
      <c r="K712" s="17"/>
      <c r="L712" s="18"/>
    </row>
    <row r="713" spans="11:12">
      <c r="K713" s="17"/>
      <c r="L713" s="18"/>
    </row>
    <row r="714" spans="11:12">
      <c r="K714" s="17"/>
      <c r="L714" s="18"/>
    </row>
    <row r="715" spans="11:12">
      <c r="K715" s="17"/>
      <c r="L715" s="18"/>
    </row>
    <row r="716" spans="11:12">
      <c r="K716" s="17"/>
      <c r="L716" s="18"/>
    </row>
    <row r="717" spans="11:12">
      <c r="K717" s="17"/>
      <c r="L717" s="18"/>
    </row>
    <row r="718" spans="11:12">
      <c r="K718" s="17"/>
      <c r="L718" s="18"/>
    </row>
    <row r="719" spans="11:12">
      <c r="K719" s="17"/>
      <c r="L719" s="18"/>
    </row>
    <row r="720" spans="11:12">
      <c r="K720" s="17"/>
      <c r="L720" s="18"/>
    </row>
    <row r="721" spans="11:12">
      <c r="K721" s="17"/>
      <c r="L721" s="18"/>
    </row>
    <row r="722" spans="11:12">
      <c r="K722" s="17"/>
      <c r="L722" s="18"/>
    </row>
    <row r="723" spans="11:12">
      <c r="K723" s="17"/>
      <c r="L723" s="18"/>
    </row>
    <row r="724" spans="11:12">
      <c r="K724" s="17"/>
      <c r="L724" s="18"/>
    </row>
    <row r="725" spans="11:12">
      <c r="K725" s="17"/>
      <c r="L725" s="18"/>
    </row>
    <row r="726" spans="11:12">
      <c r="K726" s="17"/>
      <c r="L726" s="18"/>
    </row>
    <row r="727" spans="11:12">
      <c r="K727" s="17"/>
      <c r="L727" s="18"/>
    </row>
    <row r="728" spans="11:12">
      <c r="K728" s="17"/>
      <c r="L728" s="18"/>
    </row>
    <row r="729" spans="11:12">
      <c r="K729" s="17"/>
      <c r="L729" s="18"/>
    </row>
    <row r="730" spans="11:12">
      <c r="K730" s="17"/>
      <c r="L730" s="18"/>
    </row>
    <row r="731" spans="11:12">
      <c r="K731" s="17"/>
      <c r="L731" s="18"/>
    </row>
    <row r="732" spans="11:12">
      <c r="K732" s="17"/>
      <c r="L732" s="18"/>
    </row>
    <row r="733" spans="11:12">
      <c r="K733" s="17"/>
      <c r="L733" s="18"/>
    </row>
    <row r="734" spans="11:12">
      <c r="K734" s="17"/>
      <c r="L734" s="18"/>
    </row>
    <row r="735" spans="11:12">
      <c r="K735" s="17"/>
      <c r="L735" s="18"/>
    </row>
    <row r="736" spans="11:12">
      <c r="K736" s="17"/>
      <c r="L736" s="18"/>
    </row>
    <row r="737" spans="11:12">
      <c r="K737" s="17"/>
      <c r="L737" s="18"/>
    </row>
    <row r="738" spans="11:12">
      <c r="K738" s="17"/>
      <c r="L738" s="18"/>
    </row>
    <row r="739" spans="11:12">
      <c r="K739" s="17"/>
      <c r="L739" s="18"/>
    </row>
    <row r="740" spans="11:12">
      <c r="K740" s="17"/>
      <c r="L740" s="18"/>
    </row>
    <row r="741" spans="11:12">
      <c r="K741" s="17"/>
      <c r="L741" s="18"/>
    </row>
    <row r="742" spans="11:12">
      <c r="K742" s="17"/>
      <c r="L742" s="18"/>
    </row>
    <row r="743" spans="11:12">
      <c r="K743" s="17"/>
      <c r="L743" s="18"/>
    </row>
    <row r="744" spans="11:12">
      <c r="K744" s="17"/>
      <c r="L744" s="18"/>
    </row>
    <row r="745" spans="11:12">
      <c r="K745" s="17"/>
      <c r="L745" s="18"/>
    </row>
    <row r="746" spans="11:12">
      <c r="K746" s="17"/>
      <c r="L746" s="18"/>
    </row>
    <row r="747" spans="11:12">
      <c r="K747" s="17"/>
      <c r="L747" s="18"/>
    </row>
    <row r="748" spans="11:12">
      <c r="K748" s="17"/>
      <c r="L748" s="18"/>
    </row>
    <row r="749" spans="11:12">
      <c r="K749" s="17"/>
      <c r="L749" s="18"/>
    </row>
    <row r="750" spans="11:12">
      <c r="K750" s="17"/>
      <c r="L750" s="18"/>
    </row>
    <row r="751" spans="11:12">
      <c r="K751" s="17"/>
      <c r="L751" s="18"/>
    </row>
    <row r="752" spans="11:12">
      <c r="K752" s="17"/>
      <c r="L752" s="18"/>
    </row>
    <row r="753" spans="11:12">
      <c r="K753" s="17"/>
      <c r="L753" s="18"/>
    </row>
    <row r="754" spans="11:12">
      <c r="K754" s="17"/>
      <c r="L754" s="18"/>
    </row>
    <row r="755" spans="11:12">
      <c r="K755" s="17"/>
      <c r="L755" s="18"/>
    </row>
    <row r="756" spans="11:12">
      <c r="K756" s="17"/>
      <c r="L756" s="18"/>
    </row>
    <row r="757" spans="11:12">
      <c r="K757" s="17"/>
      <c r="L757" s="18"/>
    </row>
    <row r="758" spans="11:12">
      <c r="K758" s="17"/>
      <c r="L758" s="18"/>
    </row>
    <row r="759" spans="11:12">
      <c r="K759" s="17"/>
      <c r="L759" s="18"/>
    </row>
    <row r="760" spans="11:12">
      <c r="K760" s="17"/>
      <c r="L760" s="18"/>
    </row>
    <row r="761" spans="11:12">
      <c r="K761" s="17"/>
      <c r="L761" s="18"/>
    </row>
    <row r="762" spans="11:12">
      <c r="K762" s="17"/>
      <c r="L762" s="18"/>
    </row>
    <row r="763" spans="11:12">
      <c r="K763" s="17"/>
      <c r="L763" s="18"/>
    </row>
    <row r="764" spans="11:12">
      <c r="K764" s="17"/>
      <c r="L764" s="18"/>
    </row>
    <row r="765" spans="11:12">
      <c r="K765" s="17"/>
      <c r="L765" s="18"/>
    </row>
    <row r="766" spans="11:12">
      <c r="K766" s="17"/>
      <c r="L766" s="18"/>
    </row>
    <row r="767" spans="11:12">
      <c r="K767" s="17"/>
      <c r="L767" s="18"/>
    </row>
    <row r="768" spans="11:12">
      <c r="K768" s="17"/>
      <c r="L768" s="18"/>
    </row>
    <row r="769" spans="11:12">
      <c r="K769" s="17"/>
      <c r="L769" s="18"/>
    </row>
    <row r="770" spans="11:12">
      <c r="K770" s="17"/>
      <c r="L770" s="18"/>
    </row>
    <row r="771" spans="11:12">
      <c r="K771" s="17"/>
      <c r="L771" s="18"/>
    </row>
    <row r="772" spans="11:12">
      <c r="K772" s="17"/>
      <c r="L772" s="18"/>
    </row>
    <row r="773" spans="11:12">
      <c r="K773" s="17"/>
      <c r="L773" s="18"/>
    </row>
    <row r="774" spans="11:12">
      <c r="K774" s="17"/>
      <c r="L774" s="18"/>
    </row>
    <row r="775" spans="11:12">
      <c r="K775" s="17"/>
      <c r="L775" s="18"/>
    </row>
    <row r="776" spans="11:12">
      <c r="K776" s="17"/>
      <c r="L776" s="18"/>
    </row>
    <row r="777" spans="11:12">
      <c r="K777" s="17"/>
      <c r="L777" s="18"/>
    </row>
    <row r="778" spans="11:12">
      <c r="K778" s="17"/>
      <c r="L778" s="18"/>
    </row>
    <row r="779" spans="11:12">
      <c r="K779" s="17"/>
      <c r="L779" s="18"/>
    </row>
    <row r="780" spans="11:12">
      <c r="K780" s="17"/>
      <c r="L780" s="18"/>
    </row>
    <row r="781" spans="11:12">
      <c r="K781" s="17"/>
      <c r="L781" s="18"/>
    </row>
    <row r="782" spans="11:12">
      <c r="K782" s="17"/>
      <c r="L782" s="18"/>
    </row>
    <row r="783" spans="11:12">
      <c r="K783" s="17"/>
      <c r="L783" s="18"/>
    </row>
    <row r="784" spans="11:12">
      <c r="K784" s="17"/>
      <c r="L784" s="18"/>
    </row>
    <row r="785" spans="11:12">
      <c r="K785" s="17"/>
      <c r="L785" s="18"/>
    </row>
    <row r="786" spans="11:12">
      <c r="K786" s="17"/>
      <c r="L786" s="18"/>
    </row>
    <row r="787" spans="11:12">
      <c r="K787" s="17"/>
      <c r="L787" s="18"/>
    </row>
    <row r="788" spans="11:12">
      <c r="K788" s="17"/>
      <c r="L788" s="18"/>
    </row>
    <row r="789" spans="11:12">
      <c r="K789" s="17"/>
      <c r="L789" s="18"/>
    </row>
    <row r="790" spans="11:12">
      <c r="K790" s="17"/>
      <c r="L790" s="18"/>
    </row>
    <row r="791" spans="11:12">
      <c r="K791" s="17"/>
      <c r="L791" s="18"/>
    </row>
    <row r="792" spans="11:12">
      <c r="K792" s="17"/>
      <c r="L792" s="18"/>
    </row>
    <row r="793" spans="11:12">
      <c r="K793" s="17"/>
      <c r="L793" s="18"/>
    </row>
    <row r="794" spans="11:12">
      <c r="K794" s="17"/>
      <c r="L794" s="18"/>
    </row>
    <row r="795" spans="11:12">
      <c r="K795" s="17"/>
      <c r="L795" s="18"/>
    </row>
    <row r="796" spans="11:12">
      <c r="K796" s="17"/>
      <c r="L796" s="18"/>
    </row>
    <row r="797" spans="11:12">
      <c r="K797" s="17"/>
      <c r="L797" s="18"/>
    </row>
    <row r="798" spans="11:12">
      <c r="K798" s="17"/>
      <c r="L798" s="18"/>
    </row>
    <row r="799" spans="11:12">
      <c r="K799" s="17"/>
      <c r="L799" s="18"/>
    </row>
    <row r="800" spans="11:12">
      <c r="K800" s="17"/>
      <c r="L800" s="18"/>
    </row>
    <row r="801" spans="11:12">
      <c r="K801" s="17"/>
      <c r="L801" s="18"/>
    </row>
    <row r="802" spans="11:12">
      <c r="K802" s="17"/>
      <c r="L802" s="18"/>
    </row>
    <row r="803" spans="11:12">
      <c r="K803" s="17"/>
      <c r="L803" s="18"/>
    </row>
    <row r="804" spans="11:12">
      <c r="K804" s="17"/>
      <c r="L804" s="18"/>
    </row>
    <row r="805" spans="11:12">
      <c r="K805" s="17"/>
      <c r="L805" s="18"/>
    </row>
    <row r="806" spans="11:12">
      <c r="K806" s="17"/>
      <c r="L806" s="18"/>
    </row>
    <row r="807" spans="11:12">
      <c r="K807" s="17"/>
      <c r="L807" s="18"/>
    </row>
    <row r="808" spans="11:12">
      <c r="K808" s="17"/>
      <c r="L808" s="18"/>
    </row>
    <row r="809" spans="11:12">
      <c r="K809" s="17"/>
      <c r="L809" s="18"/>
    </row>
    <row r="810" spans="11:12">
      <c r="K810" s="17"/>
      <c r="L810" s="18"/>
    </row>
    <row r="811" spans="11:12">
      <c r="K811" s="17"/>
      <c r="L811" s="18"/>
    </row>
    <row r="812" spans="11:12">
      <c r="K812" s="17"/>
      <c r="L812" s="18"/>
    </row>
    <row r="813" spans="11:12">
      <c r="K813" s="17"/>
      <c r="L813" s="18"/>
    </row>
    <row r="814" spans="11:12">
      <c r="K814" s="17"/>
      <c r="L814" s="18"/>
    </row>
    <row r="815" spans="11:12">
      <c r="K815" s="17"/>
      <c r="L815" s="18"/>
    </row>
    <row r="816" spans="11:12">
      <c r="K816" s="17"/>
      <c r="L816" s="18"/>
    </row>
    <row r="817" spans="11:12">
      <c r="K817" s="17"/>
      <c r="L817" s="18"/>
    </row>
    <row r="818" spans="11:12">
      <c r="K818" s="17"/>
      <c r="L818" s="18"/>
    </row>
    <row r="819" spans="11:12">
      <c r="K819" s="17"/>
      <c r="L819" s="18"/>
    </row>
    <row r="820" spans="11:12">
      <c r="K820" s="17"/>
      <c r="L820" s="18"/>
    </row>
    <row r="821" spans="11:12">
      <c r="K821" s="17"/>
      <c r="L821" s="18"/>
    </row>
    <row r="822" spans="11:12">
      <c r="K822" s="17"/>
      <c r="L822" s="18"/>
    </row>
    <row r="823" spans="11:12">
      <c r="K823" s="17"/>
      <c r="L823" s="18"/>
    </row>
    <row r="824" spans="11:12">
      <c r="K824" s="17"/>
      <c r="L824" s="18"/>
    </row>
    <row r="825" spans="11:12">
      <c r="K825" s="17"/>
      <c r="L825" s="18"/>
    </row>
    <row r="826" spans="11:12">
      <c r="K826" s="17"/>
      <c r="L826" s="18"/>
    </row>
    <row r="827" spans="11:12">
      <c r="K827" s="17"/>
      <c r="L827" s="18"/>
    </row>
    <row r="828" spans="11:12">
      <c r="K828" s="17"/>
      <c r="L828" s="18"/>
    </row>
    <row r="829" spans="11:12">
      <c r="K829" s="17"/>
      <c r="L829" s="18"/>
    </row>
    <row r="830" spans="11:12">
      <c r="K830" s="17"/>
      <c r="L830" s="18"/>
    </row>
    <row r="831" spans="11:12">
      <c r="K831" s="17"/>
      <c r="L831" s="18"/>
    </row>
    <row r="832" spans="11:12">
      <c r="K832" s="17"/>
      <c r="L832" s="18"/>
    </row>
    <row r="833" spans="11:12">
      <c r="K833" s="17"/>
      <c r="L833" s="18"/>
    </row>
    <row r="834" spans="11:12">
      <c r="K834" s="17"/>
      <c r="L834" s="18"/>
    </row>
    <row r="835" spans="11:12">
      <c r="K835" s="17"/>
      <c r="L835" s="18"/>
    </row>
    <row r="836" spans="11:12">
      <c r="K836" s="17"/>
      <c r="L836" s="18"/>
    </row>
    <row r="837" spans="11:12">
      <c r="K837" s="17"/>
      <c r="L837" s="18"/>
    </row>
    <row r="838" spans="11:12">
      <c r="K838" s="17"/>
      <c r="L838" s="18"/>
    </row>
    <row r="839" spans="11:12">
      <c r="K839" s="17"/>
      <c r="L839" s="18"/>
    </row>
    <row r="840" spans="11:12">
      <c r="K840" s="17"/>
      <c r="L840" s="18"/>
    </row>
    <row r="841" spans="11:12">
      <c r="K841" s="17"/>
      <c r="L841" s="18"/>
    </row>
    <row r="842" spans="11:12">
      <c r="K842" s="17"/>
      <c r="L842" s="18"/>
    </row>
    <row r="843" spans="11:12">
      <c r="K843" s="17"/>
      <c r="L843" s="18"/>
    </row>
    <row r="844" spans="11:12">
      <c r="K844" s="17"/>
      <c r="L844" s="18"/>
    </row>
    <row r="845" spans="11:12">
      <c r="K845" s="17"/>
      <c r="L845" s="18"/>
    </row>
    <row r="846" spans="11:12">
      <c r="K846" s="17"/>
      <c r="L846" s="18"/>
    </row>
    <row r="847" spans="11:12">
      <c r="K847" s="17"/>
      <c r="L847" s="18"/>
    </row>
    <row r="848" spans="11:12">
      <c r="K848" s="17"/>
      <c r="L848" s="18"/>
    </row>
    <row r="849" spans="11:12">
      <c r="K849" s="17"/>
      <c r="L849" s="18"/>
    </row>
    <row r="850" spans="11:12">
      <c r="K850" s="17"/>
      <c r="L850" s="18"/>
    </row>
    <row r="851" spans="11:12">
      <c r="K851" s="17"/>
      <c r="L851" s="18"/>
    </row>
    <row r="852" spans="11:12">
      <c r="K852" s="17"/>
      <c r="L852" s="18"/>
    </row>
    <row r="853" spans="11:12">
      <c r="K853" s="17"/>
      <c r="L853" s="18"/>
    </row>
    <row r="854" spans="11:12">
      <c r="K854" s="17"/>
      <c r="L854" s="18"/>
    </row>
    <row r="855" spans="11:12">
      <c r="K855" s="17"/>
      <c r="L855" s="18"/>
    </row>
    <row r="856" spans="11:12">
      <c r="K856" s="17"/>
      <c r="L856" s="18"/>
    </row>
    <row r="857" spans="11:12">
      <c r="K857" s="17"/>
      <c r="L857" s="18"/>
    </row>
    <row r="858" spans="11:12">
      <c r="K858" s="17"/>
      <c r="L858" s="18"/>
    </row>
    <row r="859" spans="11:12">
      <c r="K859" s="17"/>
      <c r="L859" s="18"/>
    </row>
    <row r="860" spans="11:12">
      <c r="K860" s="17"/>
      <c r="L860" s="18"/>
    </row>
    <row r="861" spans="11:12">
      <c r="K861" s="17"/>
      <c r="L861" s="18"/>
    </row>
    <row r="862" spans="11:12">
      <c r="K862" s="17"/>
      <c r="L862" s="18"/>
    </row>
    <row r="863" spans="11:12">
      <c r="K863" s="17"/>
      <c r="L863" s="18"/>
    </row>
    <row r="864" spans="11:12">
      <c r="K864" s="17"/>
      <c r="L864" s="18"/>
    </row>
    <row r="865" spans="11:12">
      <c r="K865" s="17"/>
      <c r="L865" s="18"/>
    </row>
    <row r="866" spans="11:12">
      <c r="K866" s="17"/>
      <c r="L866" s="18"/>
    </row>
    <row r="867" spans="11:12">
      <c r="K867" s="17"/>
      <c r="L867" s="18"/>
    </row>
    <row r="868" spans="11:12">
      <c r="K868" s="17"/>
      <c r="L868" s="18"/>
    </row>
    <row r="869" spans="11:12">
      <c r="K869" s="17"/>
      <c r="L869" s="18"/>
    </row>
    <row r="870" spans="11:12">
      <c r="K870" s="17"/>
      <c r="L870" s="18"/>
    </row>
    <row r="871" spans="11:12">
      <c r="K871" s="17"/>
      <c r="L871" s="18"/>
    </row>
    <row r="872" spans="11:12">
      <c r="K872" s="17"/>
      <c r="L872" s="18"/>
    </row>
    <row r="873" spans="11:12">
      <c r="K873" s="17"/>
      <c r="L873" s="18"/>
    </row>
    <row r="874" spans="11:12">
      <c r="K874" s="17"/>
      <c r="L874" s="18"/>
    </row>
    <row r="875" spans="11:12">
      <c r="K875" s="17"/>
      <c r="L875" s="18"/>
    </row>
    <row r="876" spans="11:12">
      <c r="K876" s="17"/>
      <c r="L876" s="18"/>
    </row>
    <row r="877" spans="11:12">
      <c r="K877" s="17"/>
      <c r="L877" s="18"/>
    </row>
    <row r="878" spans="11:12">
      <c r="K878" s="17"/>
      <c r="L878" s="18"/>
    </row>
    <row r="879" spans="11:12">
      <c r="K879" s="17"/>
      <c r="L879" s="18"/>
    </row>
    <row r="880" spans="11:12">
      <c r="K880" s="17"/>
      <c r="L880" s="18"/>
    </row>
    <row r="881" spans="11:12">
      <c r="K881" s="17"/>
      <c r="L881" s="18"/>
    </row>
    <row r="882" spans="11:12">
      <c r="K882" s="17"/>
      <c r="L882" s="18"/>
    </row>
    <row r="883" spans="11:12">
      <c r="K883" s="17"/>
      <c r="L883" s="18"/>
    </row>
    <row r="884" spans="11:12">
      <c r="K884" s="17"/>
      <c r="L884" s="18"/>
    </row>
    <row r="885" spans="11:12">
      <c r="K885" s="17"/>
      <c r="L885" s="18"/>
    </row>
    <row r="886" spans="11:12">
      <c r="K886" s="17"/>
      <c r="L886" s="18"/>
    </row>
    <row r="887" spans="11:12">
      <c r="K887" s="17"/>
      <c r="L887" s="18"/>
    </row>
    <row r="888" spans="11:12">
      <c r="K888" s="17"/>
      <c r="L888" s="18"/>
    </row>
    <row r="889" spans="11:12">
      <c r="K889" s="17"/>
      <c r="L889" s="18"/>
    </row>
    <row r="890" spans="11:12">
      <c r="K890" s="17"/>
      <c r="L890" s="18"/>
    </row>
    <row r="891" spans="11:12">
      <c r="K891" s="17"/>
      <c r="L891" s="18"/>
    </row>
    <row r="892" spans="11:12">
      <c r="K892" s="17"/>
      <c r="L892" s="18"/>
    </row>
    <row r="893" spans="11:12">
      <c r="K893" s="17"/>
      <c r="L893" s="18"/>
    </row>
    <row r="894" spans="11:12">
      <c r="K894" s="17"/>
      <c r="L894" s="18"/>
    </row>
    <row r="895" spans="11:12">
      <c r="K895" s="17"/>
      <c r="L895" s="18"/>
    </row>
    <row r="896" spans="11:12">
      <c r="K896" s="17"/>
      <c r="L896" s="18"/>
    </row>
    <row r="897" spans="11:12">
      <c r="K897" s="17"/>
      <c r="L897" s="18"/>
    </row>
    <row r="898" spans="11:12">
      <c r="K898" s="17"/>
      <c r="L898" s="18"/>
    </row>
    <row r="899" spans="11:12">
      <c r="K899" s="17"/>
      <c r="L899" s="18"/>
    </row>
    <row r="900" spans="11:12">
      <c r="K900" s="17"/>
      <c r="L900" s="18"/>
    </row>
    <row r="901" spans="11:12">
      <c r="K901" s="17"/>
      <c r="L901" s="18"/>
    </row>
    <row r="902" spans="11:12">
      <c r="K902" s="17"/>
      <c r="L902" s="18"/>
    </row>
    <row r="903" spans="11:12">
      <c r="K903" s="17"/>
      <c r="L903" s="18"/>
    </row>
    <row r="904" spans="11:12">
      <c r="K904" s="17"/>
      <c r="L904" s="18"/>
    </row>
    <row r="905" spans="11:12">
      <c r="K905" s="17"/>
      <c r="L905" s="18"/>
    </row>
    <row r="906" spans="11:12">
      <c r="K906" s="17"/>
      <c r="L906" s="18"/>
    </row>
    <row r="907" spans="11:12">
      <c r="K907" s="17"/>
      <c r="L907" s="18"/>
    </row>
    <row r="908" spans="11:12">
      <c r="K908" s="17"/>
      <c r="L908" s="18"/>
    </row>
    <row r="909" spans="11:12">
      <c r="K909" s="17"/>
      <c r="L909" s="18"/>
    </row>
    <row r="910" spans="11:12">
      <c r="K910" s="17"/>
      <c r="L910" s="18"/>
    </row>
    <row r="911" spans="11:12">
      <c r="K911" s="17"/>
      <c r="L911" s="18"/>
    </row>
    <row r="912" spans="11:12">
      <c r="K912" s="17"/>
      <c r="L912" s="18"/>
    </row>
    <row r="913" spans="11:12">
      <c r="K913" s="17"/>
      <c r="L913" s="18"/>
    </row>
    <row r="914" spans="11:12">
      <c r="K914" s="17"/>
      <c r="L914" s="18"/>
    </row>
    <row r="915" spans="11:12">
      <c r="K915" s="17"/>
      <c r="L915" s="18"/>
    </row>
    <row r="916" spans="11:12">
      <c r="K916" s="17"/>
      <c r="L916" s="18"/>
    </row>
    <row r="917" spans="11:12">
      <c r="K917" s="17"/>
      <c r="L917" s="18"/>
    </row>
    <row r="918" spans="11:12">
      <c r="K918" s="17"/>
      <c r="L918" s="18"/>
    </row>
    <row r="919" spans="11:12">
      <c r="K919" s="17"/>
      <c r="L919" s="18"/>
    </row>
    <row r="920" spans="11:12">
      <c r="K920" s="17"/>
      <c r="L920" s="18"/>
    </row>
    <row r="921" spans="11:12">
      <c r="K921" s="17"/>
      <c r="L921" s="18"/>
    </row>
    <row r="922" spans="11:12">
      <c r="K922" s="17"/>
      <c r="L922" s="18"/>
    </row>
    <row r="923" spans="11:12">
      <c r="K923" s="17"/>
      <c r="L923" s="18"/>
    </row>
    <row r="924" spans="11:12">
      <c r="K924" s="17"/>
      <c r="L924" s="18"/>
    </row>
    <row r="925" spans="11:12">
      <c r="K925" s="17"/>
      <c r="L925" s="18"/>
    </row>
    <row r="926" spans="11:12">
      <c r="K926" s="17"/>
      <c r="L926" s="18"/>
    </row>
    <row r="927" spans="11:12">
      <c r="K927" s="17"/>
      <c r="L927" s="18"/>
    </row>
    <row r="928" spans="11:12">
      <c r="K928" s="17"/>
      <c r="L928" s="18"/>
    </row>
    <row r="929" spans="11:12">
      <c r="K929" s="17"/>
      <c r="L929" s="18"/>
    </row>
    <row r="930" spans="11:12">
      <c r="K930" s="17"/>
      <c r="L930" s="18"/>
    </row>
    <row r="931" spans="11:12">
      <c r="K931" s="17"/>
      <c r="L931" s="18"/>
    </row>
    <row r="932" spans="11:12">
      <c r="K932" s="17"/>
      <c r="L932" s="18"/>
    </row>
    <row r="933" spans="11:12">
      <c r="K933" s="17"/>
      <c r="L933" s="18"/>
    </row>
    <row r="934" spans="11:12">
      <c r="K934" s="17"/>
      <c r="L934" s="18"/>
    </row>
    <row r="935" spans="11:12">
      <c r="K935" s="17"/>
      <c r="L935" s="18"/>
    </row>
    <row r="936" spans="11:12">
      <c r="K936" s="17"/>
      <c r="L936" s="18"/>
    </row>
    <row r="937" spans="11:12">
      <c r="K937" s="17"/>
      <c r="L937" s="18"/>
    </row>
    <row r="938" spans="11:12">
      <c r="K938" s="17"/>
      <c r="L938" s="18"/>
    </row>
    <row r="939" spans="11:12">
      <c r="K939" s="17"/>
      <c r="L939" s="18"/>
    </row>
    <row r="940" spans="11:12">
      <c r="K940" s="17"/>
      <c r="L940" s="18"/>
    </row>
    <row r="941" spans="11:12">
      <c r="K941" s="17"/>
      <c r="L941" s="18"/>
    </row>
    <row r="942" spans="11:12">
      <c r="K942" s="17"/>
      <c r="L942" s="18"/>
    </row>
    <row r="943" spans="11:12">
      <c r="K943" s="17"/>
      <c r="L943" s="18"/>
    </row>
    <row r="944" spans="11:12">
      <c r="K944" s="17"/>
      <c r="L944" s="18"/>
    </row>
    <row r="945" spans="11:12">
      <c r="K945" s="17"/>
      <c r="L945" s="18"/>
    </row>
    <row r="946" spans="11:12">
      <c r="K946" s="17"/>
      <c r="L946" s="18"/>
    </row>
    <row r="947" spans="11:12">
      <c r="K947" s="17"/>
      <c r="L947" s="18"/>
    </row>
    <row r="948" spans="11:12">
      <c r="K948" s="17"/>
      <c r="L948" s="18"/>
    </row>
    <row r="949" spans="11:12">
      <c r="K949" s="17"/>
      <c r="L949" s="18"/>
    </row>
    <row r="950" spans="11:12">
      <c r="K950" s="17"/>
      <c r="L950" s="18"/>
    </row>
    <row r="951" spans="11:12">
      <c r="K951" s="17"/>
      <c r="L951" s="18"/>
    </row>
    <row r="952" spans="11:12">
      <c r="K952" s="17"/>
      <c r="L952" s="18"/>
    </row>
    <row r="953" spans="11:12">
      <c r="K953" s="17"/>
      <c r="L953" s="18"/>
    </row>
    <row r="954" spans="11:12">
      <c r="K954" s="17"/>
      <c r="L954" s="18"/>
    </row>
    <row r="955" spans="11:12">
      <c r="K955" s="17"/>
      <c r="L955" s="18"/>
    </row>
    <row r="956" spans="11:12">
      <c r="K956" s="17"/>
      <c r="L956" s="18"/>
    </row>
    <row r="957" spans="11:12">
      <c r="K957" s="17"/>
      <c r="L957" s="18"/>
    </row>
    <row r="958" spans="11:12">
      <c r="K958" s="17"/>
      <c r="L958" s="18"/>
    </row>
    <row r="959" spans="11:12">
      <c r="K959" s="17"/>
      <c r="L959" s="18"/>
    </row>
    <row r="960" spans="11:12">
      <c r="K960" s="17"/>
      <c r="L960" s="18"/>
    </row>
    <row r="961" spans="11:12">
      <c r="K961" s="17"/>
      <c r="L961" s="18"/>
    </row>
    <row r="962" spans="11:12">
      <c r="K962" s="17"/>
      <c r="L962" s="18"/>
    </row>
    <row r="963" spans="11:12">
      <c r="K963" s="17"/>
      <c r="L963" s="18"/>
    </row>
    <row r="964" spans="11:12">
      <c r="K964" s="17"/>
      <c r="L964" s="18"/>
    </row>
    <row r="965" spans="11:12">
      <c r="K965" s="17"/>
      <c r="L965" s="18"/>
    </row>
    <row r="966" spans="11:12">
      <c r="K966" s="17"/>
      <c r="L966" s="18"/>
    </row>
    <row r="967" spans="11:12">
      <c r="K967" s="17"/>
      <c r="L967" s="18"/>
    </row>
    <row r="968" spans="11:12">
      <c r="K968" s="17"/>
      <c r="L968" s="18"/>
    </row>
    <row r="969" spans="11:12">
      <c r="K969" s="17"/>
      <c r="L969" s="18"/>
    </row>
    <row r="970" spans="11:12">
      <c r="K970" s="17"/>
      <c r="L970" s="18"/>
    </row>
    <row r="971" spans="11:12">
      <c r="K971" s="17"/>
      <c r="L971" s="18"/>
    </row>
    <row r="972" spans="11:12">
      <c r="K972" s="17"/>
      <c r="L972" s="18"/>
    </row>
    <row r="973" spans="11:12">
      <c r="K973" s="17"/>
      <c r="L973" s="18"/>
    </row>
    <row r="974" spans="11:12">
      <c r="K974" s="17"/>
      <c r="L974" s="18"/>
    </row>
    <row r="975" spans="11:12">
      <c r="K975" s="17"/>
      <c r="L975" s="18"/>
    </row>
    <row r="976" spans="11:12">
      <c r="K976" s="17"/>
      <c r="L976" s="18"/>
    </row>
    <row r="977" spans="11:12">
      <c r="K977" s="17"/>
      <c r="L977" s="18"/>
    </row>
    <row r="978" spans="11:12">
      <c r="K978" s="17"/>
      <c r="L978" s="18"/>
    </row>
    <row r="979" spans="11:12">
      <c r="K979" s="17"/>
      <c r="L979" s="18"/>
    </row>
    <row r="980" spans="11:12">
      <c r="K980" s="17"/>
      <c r="L980" s="18"/>
    </row>
    <row r="981" spans="11:12">
      <c r="K981" s="17"/>
      <c r="L981" s="18"/>
    </row>
    <row r="982" spans="11:12">
      <c r="K982" s="17"/>
      <c r="L982" s="18"/>
    </row>
    <row r="983" spans="11:12">
      <c r="K983" s="17"/>
      <c r="L983" s="18"/>
    </row>
    <row r="984" spans="11:12">
      <c r="K984" s="17"/>
      <c r="L984" s="18"/>
    </row>
    <row r="985" spans="11:12">
      <c r="K985" s="17"/>
      <c r="L985" s="18"/>
    </row>
    <row r="986" spans="11:12">
      <c r="K986" s="17"/>
      <c r="L986" s="18"/>
    </row>
    <row r="987" spans="11:12">
      <c r="K987" s="17"/>
      <c r="L987" s="18"/>
    </row>
    <row r="988" spans="11:12">
      <c r="K988" s="17"/>
      <c r="L988" s="18"/>
    </row>
    <row r="989" spans="11:12">
      <c r="K989" s="17"/>
      <c r="L989" s="18"/>
    </row>
    <row r="990" spans="11:12">
      <c r="K990" s="17"/>
      <c r="L990" s="18"/>
    </row>
    <row r="991" spans="11:12">
      <c r="K991" s="17"/>
      <c r="L991" s="18"/>
    </row>
    <row r="992" spans="11:12">
      <c r="K992" s="17"/>
      <c r="L992" s="18"/>
    </row>
    <row r="993" spans="11:12">
      <c r="K993" s="17"/>
      <c r="L993" s="18"/>
    </row>
    <row r="994" spans="11:12">
      <c r="K994" s="17"/>
      <c r="L994" s="18"/>
    </row>
    <row r="995" spans="11:12">
      <c r="K995" s="17"/>
      <c r="L995" s="18"/>
    </row>
    <row r="996" spans="11:12">
      <c r="K996" s="17"/>
      <c r="L996" s="18"/>
    </row>
    <row r="997" spans="11:12">
      <c r="K997" s="17"/>
      <c r="L997" s="18"/>
    </row>
    <row r="998" spans="11:12">
      <c r="K998" s="17"/>
      <c r="L998" s="18"/>
    </row>
    <row r="999" spans="11:12">
      <c r="K999" s="17"/>
      <c r="L999" s="18"/>
    </row>
    <row r="1000" spans="11:12">
      <c r="K1000" s="17"/>
      <c r="L1000" s="18"/>
    </row>
    <row r="1001" spans="11:12">
      <c r="K1001" s="17"/>
      <c r="L1001" s="18"/>
    </row>
    <row r="1002" spans="11:12">
      <c r="K1002" s="17"/>
      <c r="L1002" s="18"/>
    </row>
    <row r="1003" spans="11:12">
      <c r="K1003" s="17"/>
      <c r="L1003" s="18"/>
    </row>
    <row r="1004" spans="11:12">
      <c r="K1004" s="17"/>
      <c r="L1004" s="18"/>
    </row>
    <row r="1005" spans="11:12">
      <c r="K1005" s="17"/>
      <c r="L1005" s="18"/>
    </row>
    <row r="1006" spans="11:12">
      <c r="K1006" s="17"/>
      <c r="L1006" s="18"/>
    </row>
    <row r="1007" spans="11:12">
      <c r="K1007" s="17"/>
      <c r="L1007" s="18"/>
    </row>
    <row r="1008" spans="11:12">
      <c r="K1008" s="17"/>
      <c r="L1008" s="18"/>
    </row>
    <row r="1009" spans="11:12">
      <c r="K1009" s="17"/>
      <c r="L1009" s="18"/>
    </row>
    <row r="1010" spans="11:12">
      <c r="K1010" s="17"/>
      <c r="L1010" s="18"/>
    </row>
    <row r="1011" spans="11:12">
      <c r="K1011" s="17"/>
      <c r="L1011" s="18"/>
    </row>
    <row r="1012" spans="11:12">
      <c r="K1012" s="17"/>
      <c r="L1012" s="18"/>
    </row>
    <row r="1013" spans="11:12">
      <c r="K1013" s="17"/>
      <c r="L1013" s="18"/>
    </row>
    <row r="1014" spans="11:12">
      <c r="K1014" s="17"/>
      <c r="L1014" s="18"/>
    </row>
    <row r="1015" spans="11:12">
      <c r="K1015" s="17"/>
      <c r="L1015" s="18"/>
    </row>
    <row r="1016" spans="11:12">
      <c r="K1016" s="17"/>
      <c r="L1016" s="18"/>
    </row>
    <row r="1017" spans="11:12">
      <c r="K1017" s="17"/>
      <c r="L1017" s="18"/>
    </row>
    <row r="1018" spans="11:12">
      <c r="K1018" s="17"/>
      <c r="L1018" s="18"/>
    </row>
    <row r="1019" spans="11:12">
      <c r="K1019" s="17"/>
      <c r="L1019" s="18"/>
    </row>
    <row r="1020" spans="11:12">
      <c r="K1020" s="17"/>
      <c r="L1020" s="18"/>
    </row>
    <row r="1021" spans="11:12">
      <c r="K1021" s="17"/>
      <c r="L1021" s="18"/>
    </row>
    <row r="1022" spans="11:12">
      <c r="K1022" s="17"/>
      <c r="L1022" s="18"/>
    </row>
    <row r="1023" spans="11:12">
      <c r="K1023" s="17"/>
      <c r="L1023" s="18"/>
    </row>
    <row r="1024" spans="11:12">
      <c r="K1024" s="17"/>
      <c r="L1024" s="18"/>
    </row>
    <row r="1025" spans="11:12">
      <c r="K1025" s="17"/>
      <c r="L1025" s="18"/>
    </row>
    <row r="1026" spans="11:12">
      <c r="K1026" s="17"/>
      <c r="L1026" s="18"/>
    </row>
    <row r="1027" spans="11:12">
      <c r="K1027" s="17"/>
      <c r="L1027" s="18"/>
    </row>
    <row r="1028" spans="11:12">
      <c r="K1028" s="17"/>
      <c r="L1028" s="18"/>
    </row>
    <row r="1029" spans="11:12">
      <c r="K1029" s="17"/>
      <c r="L1029" s="18"/>
    </row>
    <row r="1030" spans="11:12">
      <c r="K1030" s="17"/>
      <c r="L1030" s="18"/>
    </row>
    <row r="1031" spans="11:12">
      <c r="K1031" s="17"/>
      <c r="L1031" s="18"/>
    </row>
    <row r="1032" spans="11:12">
      <c r="K1032" s="17"/>
      <c r="L1032" s="18"/>
    </row>
    <row r="1033" spans="11:12">
      <c r="K1033" s="17"/>
      <c r="L1033" s="18"/>
    </row>
    <row r="1034" spans="11:12">
      <c r="K1034" s="17"/>
      <c r="L1034" s="18"/>
    </row>
    <row r="1035" spans="11:12">
      <c r="K1035" s="17"/>
      <c r="L1035" s="18"/>
    </row>
    <row r="1036" spans="11:12">
      <c r="K1036" s="17"/>
      <c r="L1036" s="18"/>
    </row>
    <row r="1037" spans="11:12">
      <c r="K1037" s="17"/>
      <c r="L1037" s="18"/>
    </row>
    <row r="1038" spans="11:12">
      <c r="K1038" s="17"/>
      <c r="L1038" s="18"/>
    </row>
    <row r="1039" spans="11:12">
      <c r="K1039" s="17"/>
      <c r="L1039" s="18"/>
    </row>
    <row r="1040" spans="11:12">
      <c r="K1040" s="17"/>
      <c r="L1040" s="18"/>
    </row>
    <row r="1041" spans="11:12">
      <c r="K1041" s="17"/>
      <c r="L1041" s="18"/>
    </row>
    <row r="1042" spans="11:12">
      <c r="K1042" s="17"/>
      <c r="L1042" s="18"/>
    </row>
    <row r="1043" spans="11:12">
      <c r="K1043" s="17"/>
      <c r="L1043" s="18"/>
    </row>
    <row r="1044" spans="11:12">
      <c r="K1044" s="17"/>
      <c r="L1044" s="18"/>
    </row>
    <row r="1045" spans="11:12">
      <c r="K1045" s="17"/>
      <c r="L1045" s="18"/>
    </row>
    <row r="1046" spans="11:12">
      <c r="K1046" s="17"/>
      <c r="L1046" s="18"/>
    </row>
    <row r="1047" spans="11:12">
      <c r="K1047" s="17"/>
      <c r="L1047" s="18"/>
    </row>
    <row r="1048" spans="11:12">
      <c r="K1048" s="17"/>
      <c r="L1048" s="18"/>
    </row>
    <row r="1049" spans="11:12">
      <c r="K1049" s="17"/>
      <c r="L1049" s="18"/>
    </row>
    <row r="1050" spans="11:12">
      <c r="K1050" s="17"/>
      <c r="L1050" s="18"/>
    </row>
    <row r="1051" spans="11:12">
      <c r="K1051" s="17"/>
      <c r="L1051" s="18"/>
    </row>
    <row r="1052" spans="11:12">
      <c r="K1052" s="17"/>
      <c r="L1052" s="18"/>
    </row>
    <row r="1053" spans="11:12">
      <c r="K1053" s="17"/>
      <c r="L1053" s="18"/>
    </row>
    <row r="1054" spans="11:12">
      <c r="K1054" s="17"/>
      <c r="L1054" s="18"/>
    </row>
    <row r="1055" spans="11:12">
      <c r="K1055" s="17"/>
      <c r="L1055" s="18"/>
    </row>
    <row r="1056" spans="11:12">
      <c r="K1056" s="17"/>
      <c r="L1056" s="18"/>
    </row>
    <row r="1057" spans="11:12">
      <c r="K1057" s="17"/>
      <c r="L1057" s="18"/>
    </row>
    <row r="1058" spans="11:12">
      <c r="K1058" s="17"/>
      <c r="L1058" s="18"/>
    </row>
    <row r="1059" spans="11:12">
      <c r="K1059" s="17"/>
      <c r="L1059" s="18"/>
    </row>
    <row r="1060" spans="11:12">
      <c r="K1060" s="17"/>
      <c r="L1060" s="18"/>
    </row>
    <row r="1061" spans="11:12">
      <c r="K1061" s="17"/>
      <c r="L1061" s="18"/>
    </row>
    <row r="1062" spans="11:12">
      <c r="K1062" s="17"/>
      <c r="L1062" s="18"/>
    </row>
    <row r="1063" spans="11:12">
      <c r="K1063" s="17"/>
      <c r="L1063" s="18"/>
    </row>
    <row r="1064" spans="11:12">
      <c r="K1064" s="17"/>
      <c r="L1064" s="18"/>
    </row>
    <row r="1065" spans="11:12">
      <c r="K1065" s="17"/>
      <c r="L1065" s="18"/>
    </row>
    <row r="1066" spans="11:12">
      <c r="K1066" s="17"/>
      <c r="L1066" s="18"/>
    </row>
    <row r="1067" spans="11:12">
      <c r="K1067" s="17"/>
      <c r="L1067" s="18"/>
    </row>
    <row r="1068" spans="11:12">
      <c r="K1068" s="17"/>
      <c r="L1068" s="18"/>
    </row>
    <row r="1069" spans="11:12">
      <c r="K1069" s="17"/>
      <c r="L1069" s="18"/>
    </row>
    <row r="1070" spans="11:12">
      <c r="K1070" s="17"/>
      <c r="L1070" s="18"/>
    </row>
    <row r="1071" spans="11:12">
      <c r="K1071" s="17"/>
      <c r="L1071" s="18"/>
    </row>
    <row r="1072" spans="11:12">
      <c r="K1072" s="17"/>
      <c r="L1072" s="18"/>
    </row>
    <row r="1073" spans="11:12">
      <c r="K1073" s="17"/>
      <c r="L1073" s="18"/>
    </row>
    <row r="1074" spans="11:12">
      <c r="K1074" s="17"/>
      <c r="L1074" s="18"/>
    </row>
    <row r="1075" spans="11:12">
      <c r="K1075" s="17"/>
      <c r="L1075" s="18"/>
    </row>
    <row r="1076" spans="11:12">
      <c r="K1076" s="17"/>
      <c r="L1076" s="18"/>
    </row>
    <row r="1077" spans="11:12">
      <c r="K1077" s="17"/>
      <c r="L1077" s="18"/>
    </row>
    <row r="1078" spans="11:12">
      <c r="K1078" s="17"/>
      <c r="L1078" s="18"/>
    </row>
    <row r="1079" spans="11:12">
      <c r="K1079" s="17"/>
      <c r="L1079" s="18"/>
    </row>
    <row r="1080" spans="11:12">
      <c r="K1080" s="17"/>
      <c r="L1080" s="18"/>
    </row>
    <row r="1081" spans="11:12">
      <c r="K1081" s="17"/>
      <c r="L1081" s="18"/>
    </row>
    <row r="1082" spans="11:12">
      <c r="K1082" s="17"/>
      <c r="L1082" s="18"/>
    </row>
    <row r="1083" spans="11:12">
      <c r="K1083" s="17"/>
      <c r="L1083" s="18"/>
    </row>
    <row r="1084" spans="11:12">
      <c r="K1084" s="17"/>
      <c r="L1084" s="18"/>
    </row>
    <row r="1085" spans="11:12">
      <c r="K1085" s="17"/>
      <c r="L1085" s="18"/>
    </row>
    <row r="1086" spans="11:12">
      <c r="K1086" s="17"/>
      <c r="L1086" s="18"/>
    </row>
    <row r="1087" spans="11:12">
      <c r="K1087" s="17"/>
      <c r="L1087" s="18"/>
    </row>
    <row r="1088" spans="11:12">
      <c r="K1088" s="17"/>
      <c r="L1088" s="18"/>
    </row>
    <row r="1089" spans="11:12">
      <c r="K1089" s="17"/>
      <c r="L1089" s="18"/>
    </row>
    <row r="1090" spans="11:12">
      <c r="K1090" s="17"/>
      <c r="L1090" s="18"/>
    </row>
    <row r="1091" spans="11:12">
      <c r="K1091" s="17"/>
      <c r="L1091" s="18"/>
    </row>
    <row r="1092" spans="11:12">
      <c r="K1092" s="17"/>
      <c r="L1092" s="18"/>
    </row>
    <row r="1093" spans="11:12">
      <c r="K1093" s="17"/>
      <c r="L1093" s="18"/>
    </row>
    <row r="1094" spans="11:12">
      <c r="K1094" s="17"/>
      <c r="L1094" s="18"/>
    </row>
    <row r="1095" spans="11:12">
      <c r="K1095" s="17"/>
      <c r="L1095" s="18"/>
    </row>
    <row r="1096" spans="11:12">
      <c r="K1096" s="17"/>
      <c r="L1096" s="18"/>
    </row>
    <row r="1097" spans="11:12">
      <c r="K1097" s="17"/>
      <c r="L1097" s="18"/>
    </row>
    <row r="1098" spans="11:12">
      <c r="K1098" s="17"/>
      <c r="L1098" s="18"/>
    </row>
    <row r="1099" spans="11:12">
      <c r="K1099" s="17"/>
      <c r="L1099" s="18"/>
    </row>
    <row r="1100" spans="11:12">
      <c r="K1100" s="17"/>
      <c r="L1100" s="18"/>
    </row>
    <row r="1101" spans="11:12">
      <c r="K1101" s="17"/>
      <c r="L1101" s="18"/>
    </row>
    <row r="1102" spans="11:12">
      <c r="K1102" s="17"/>
      <c r="L1102" s="18"/>
    </row>
    <row r="1103" spans="11:12">
      <c r="K1103" s="17"/>
      <c r="L1103" s="18"/>
    </row>
    <row r="1104" spans="11:12">
      <c r="K1104" s="17"/>
      <c r="L1104" s="18"/>
    </row>
    <row r="1105" spans="11:12">
      <c r="K1105" s="17"/>
      <c r="L1105" s="18"/>
    </row>
    <row r="1106" spans="11:12">
      <c r="K1106" s="17"/>
      <c r="L1106" s="18"/>
    </row>
    <row r="1107" spans="11:12">
      <c r="K1107" s="17"/>
      <c r="L1107" s="18"/>
    </row>
    <row r="1108" spans="11:12">
      <c r="K1108" s="17"/>
      <c r="L1108" s="18"/>
    </row>
    <row r="1109" spans="11:12">
      <c r="K1109" s="17"/>
      <c r="L1109" s="18"/>
    </row>
    <row r="1110" spans="11:12">
      <c r="K1110" s="17"/>
      <c r="L1110" s="18"/>
    </row>
    <row r="1111" spans="11:12">
      <c r="K1111" s="17"/>
      <c r="L1111" s="18"/>
    </row>
    <row r="1112" spans="11:12">
      <c r="K1112" s="17"/>
      <c r="L1112" s="18"/>
    </row>
    <row r="1113" spans="11:12">
      <c r="K1113" s="17"/>
      <c r="L1113" s="18"/>
    </row>
    <row r="1114" spans="11:12">
      <c r="K1114" s="17"/>
      <c r="L1114" s="18"/>
    </row>
    <row r="1115" spans="11:12">
      <c r="K1115" s="17"/>
      <c r="L1115" s="18"/>
    </row>
    <row r="1116" spans="11:12">
      <c r="K1116" s="17"/>
      <c r="L1116" s="18"/>
    </row>
    <row r="1117" spans="11:12">
      <c r="K1117" s="17"/>
      <c r="L1117" s="18"/>
    </row>
    <row r="1118" spans="11:12">
      <c r="K1118" s="17"/>
      <c r="L1118" s="18"/>
    </row>
    <row r="1119" spans="11:12">
      <c r="K1119" s="17"/>
      <c r="L1119" s="18"/>
    </row>
    <row r="1120" spans="11:12">
      <c r="K1120" s="17"/>
      <c r="L1120" s="18"/>
    </row>
    <row r="1121" spans="11:12">
      <c r="K1121" s="17"/>
      <c r="L1121" s="18"/>
    </row>
    <row r="1122" spans="11:12">
      <c r="K1122" s="17"/>
      <c r="L1122" s="18"/>
    </row>
    <row r="1123" spans="11:12">
      <c r="K1123" s="17"/>
      <c r="L1123" s="18"/>
    </row>
    <row r="1124" spans="11:12">
      <c r="K1124" s="17"/>
      <c r="L1124" s="18"/>
    </row>
    <row r="1125" spans="11:12">
      <c r="K1125" s="17"/>
      <c r="L1125" s="18"/>
    </row>
    <row r="1126" spans="11:12">
      <c r="K1126" s="17"/>
      <c r="L1126" s="18"/>
    </row>
    <row r="1127" spans="11:12">
      <c r="K1127" s="17"/>
      <c r="L1127" s="18"/>
    </row>
    <row r="1128" spans="11:12">
      <c r="K1128" s="17"/>
      <c r="L1128" s="18"/>
    </row>
    <row r="1129" spans="11:12">
      <c r="K1129" s="17"/>
      <c r="L1129" s="18"/>
    </row>
    <row r="1130" spans="11:12">
      <c r="K1130" s="17"/>
      <c r="L1130" s="18"/>
    </row>
    <row r="1131" spans="11:12">
      <c r="K1131" s="17"/>
      <c r="L1131" s="18"/>
    </row>
    <row r="1132" spans="11:12">
      <c r="K1132" s="17"/>
      <c r="L1132" s="18"/>
    </row>
    <row r="1133" spans="11:12">
      <c r="K1133" s="17"/>
      <c r="L1133" s="18"/>
    </row>
    <row r="1134" spans="11:12">
      <c r="K1134" s="17"/>
      <c r="L1134" s="18"/>
    </row>
    <row r="1135" spans="11:12">
      <c r="K1135" s="17"/>
      <c r="L1135" s="18"/>
    </row>
    <row r="1136" spans="11:12">
      <c r="K1136" s="17"/>
      <c r="L1136" s="18"/>
    </row>
    <row r="1137" spans="11:12">
      <c r="K1137" s="17"/>
      <c r="L1137" s="18"/>
    </row>
    <row r="1138" spans="11:12">
      <c r="K1138" s="17"/>
      <c r="L1138" s="18"/>
    </row>
    <row r="1139" spans="11:12">
      <c r="K1139" s="17"/>
      <c r="L1139" s="18"/>
    </row>
    <row r="1140" spans="11:12">
      <c r="K1140" s="17"/>
      <c r="L1140" s="18"/>
    </row>
    <row r="1141" spans="11:12">
      <c r="K1141" s="17"/>
      <c r="L1141" s="18"/>
    </row>
    <row r="1142" spans="11:12">
      <c r="K1142" s="17"/>
      <c r="L1142" s="18"/>
    </row>
    <row r="1143" spans="11:12">
      <c r="K1143" s="17"/>
      <c r="L1143" s="18"/>
    </row>
    <row r="1144" spans="11:12">
      <c r="K1144" s="17"/>
      <c r="L1144" s="18"/>
    </row>
    <row r="1145" spans="11:12">
      <c r="K1145" s="17"/>
      <c r="L1145" s="18"/>
    </row>
    <row r="1146" spans="11:12">
      <c r="K1146" s="17"/>
      <c r="L1146" s="18"/>
    </row>
    <row r="1147" spans="11:12">
      <c r="K1147" s="17"/>
      <c r="L1147" s="18"/>
    </row>
    <row r="1148" spans="11:12">
      <c r="K1148" s="17"/>
      <c r="L1148" s="18"/>
    </row>
    <row r="1149" spans="11:12">
      <c r="K1149" s="17"/>
      <c r="L1149" s="18"/>
    </row>
    <row r="1150" spans="11:12">
      <c r="K1150" s="17"/>
      <c r="L1150" s="18"/>
    </row>
    <row r="1151" spans="11:12">
      <c r="K1151" s="17"/>
      <c r="L1151" s="18"/>
    </row>
    <row r="1152" spans="11:12">
      <c r="K1152" s="17"/>
      <c r="L1152" s="18"/>
    </row>
    <row r="1153" spans="11:12">
      <c r="K1153" s="17"/>
      <c r="L1153" s="18"/>
    </row>
    <row r="1154" spans="11:12">
      <c r="K1154" s="17"/>
      <c r="L1154" s="18"/>
    </row>
    <row r="1155" spans="11:12">
      <c r="K1155" s="17"/>
      <c r="L1155" s="18"/>
    </row>
    <row r="1156" spans="11:12">
      <c r="K1156" s="17"/>
      <c r="L1156" s="18"/>
    </row>
    <row r="1157" spans="11:12">
      <c r="K1157" s="17"/>
      <c r="L1157" s="18"/>
    </row>
    <row r="1158" spans="11:12">
      <c r="K1158" s="17"/>
      <c r="L1158" s="18"/>
    </row>
    <row r="1159" spans="11:12">
      <c r="K1159" s="17"/>
      <c r="L1159" s="18"/>
    </row>
    <row r="1160" spans="11:12">
      <c r="K1160" s="17"/>
      <c r="L1160" s="18"/>
    </row>
    <row r="1161" spans="11:12">
      <c r="K1161" s="17"/>
      <c r="L1161" s="18"/>
    </row>
    <row r="1162" spans="11:12">
      <c r="K1162" s="17"/>
      <c r="L1162" s="18"/>
    </row>
    <row r="1163" spans="11:12">
      <c r="K1163" s="17"/>
      <c r="L1163" s="18"/>
    </row>
    <row r="1164" spans="11:12">
      <c r="K1164" s="17"/>
      <c r="L1164" s="18"/>
    </row>
    <row r="1165" spans="11:12">
      <c r="K1165" s="17"/>
      <c r="L1165" s="18"/>
    </row>
    <row r="1166" spans="11:12">
      <c r="K1166" s="17"/>
      <c r="L1166" s="18"/>
    </row>
    <row r="1167" spans="11:12">
      <c r="K1167" s="17"/>
      <c r="L1167" s="18"/>
    </row>
    <row r="1168" spans="11:12">
      <c r="K1168" s="17"/>
      <c r="L1168" s="18"/>
    </row>
    <row r="1169" spans="11:12">
      <c r="K1169" s="17"/>
      <c r="L1169" s="18"/>
    </row>
    <row r="1170" spans="11:12">
      <c r="K1170" s="17"/>
      <c r="L1170" s="18"/>
    </row>
    <row r="1171" spans="11:12">
      <c r="K1171" s="17"/>
      <c r="L1171" s="18"/>
    </row>
    <row r="1172" spans="11:12">
      <c r="K1172" s="17"/>
      <c r="L1172" s="18"/>
    </row>
    <row r="1173" spans="11:12">
      <c r="K1173" s="17"/>
      <c r="L1173" s="18"/>
    </row>
    <row r="1174" spans="11:12">
      <c r="K1174" s="17"/>
      <c r="L1174" s="18"/>
    </row>
    <row r="1175" spans="11:12">
      <c r="K1175" s="17"/>
      <c r="L1175" s="18"/>
    </row>
    <row r="1176" spans="11:12">
      <c r="K1176" s="17"/>
      <c r="L1176" s="18"/>
    </row>
    <row r="1177" spans="11:12">
      <c r="K1177" s="17"/>
      <c r="L1177" s="18"/>
    </row>
    <row r="1178" spans="11:12">
      <c r="K1178" s="17"/>
      <c r="L1178" s="18"/>
    </row>
    <row r="1179" spans="11:12">
      <c r="K1179" s="17"/>
      <c r="L1179" s="18"/>
    </row>
    <row r="1180" spans="11:12">
      <c r="K1180" s="17"/>
      <c r="L1180" s="18"/>
    </row>
    <row r="1181" spans="11:12">
      <c r="K1181" s="17"/>
      <c r="L1181" s="18"/>
    </row>
    <row r="1182" spans="11:12">
      <c r="K1182" s="17"/>
      <c r="L1182" s="18"/>
    </row>
    <row r="1183" spans="11:12">
      <c r="K1183" s="17"/>
      <c r="L1183" s="18"/>
    </row>
    <row r="1184" spans="11:12">
      <c r="K1184" s="17"/>
      <c r="L1184" s="18"/>
    </row>
    <row r="1185" spans="11:12">
      <c r="K1185" s="17"/>
      <c r="L1185" s="18"/>
    </row>
    <row r="1186" spans="11:12">
      <c r="K1186" s="17"/>
      <c r="L1186" s="18"/>
    </row>
    <row r="1187" spans="11:12">
      <c r="K1187" s="17"/>
      <c r="L1187" s="18"/>
    </row>
    <row r="1188" spans="11:12">
      <c r="K1188" s="17"/>
      <c r="L1188" s="18"/>
    </row>
    <row r="1189" spans="11:12">
      <c r="K1189" s="17"/>
      <c r="L1189" s="18"/>
    </row>
    <row r="1190" spans="11:12">
      <c r="K1190" s="17"/>
      <c r="L1190" s="18"/>
    </row>
    <row r="1191" spans="11:12">
      <c r="K1191" s="17"/>
      <c r="L1191" s="18"/>
    </row>
    <row r="1192" spans="11:12">
      <c r="K1192" s="17"/>
      <c r="L1192" s="18"/>
    </row>
    <row r="1193" spans="11:12">
      <c r="K1193" s="17"/>
      <c r="L1193" s="18"/>
    </row>
    <row r="1194" spans="11:12">
      <c r="K1194" s="17"/>
      <c r="L1194" s="18"/>
    </row>
    <row r="1195" spans="11:12">
      <c r="K1195" s="17"/>
      <c r="L1195" s="18"/>
    </row>
    <row r="1196" spans="11:12">
      <c r="K1196" s="17"/>
      <c r="L1196" s="18"/>
    </row>
    <row r="1197" spans="11:12">
      <c r="K1197" s="17"/>
      <c r="L1197" s="18"/>
    </row>
    <row r="1198" spans="11:12">
      <c r="K1198" s="17"/>
      <c r="L1198" s="18"/>
    </row>
    <row r="1199" spans="11:12">
      <c r="K1199" s="17"/>
      <c r="L1199" s="18"/>
    </row>
    <row r="1200" spans="11:12">
      <c r="K1200" s="17"/>
      <c r="L1200" s="18"/>
    </row>
    <row r="1201" spans="11:12">
      <c r="K1201" s="17"/>
      <c r="L1201" s="18"/>
    </row>
    <row r="1202" spans="11:12">
      <c r="K1202" s="17"/>
      <c r="L1202" s="18"/>
    </row>
    <row r="1203" spans="11:12">
      <c r="K1203" s="17"/>
      <c r="L1203" s="18"/>
    </row>
    <row r="1204" spans="11:12">
      <c r="K1204" s="17"/>
      <c r="L1204" s="18"/>
    </row>
    <row r="1205" spans="11:12">
      <c r="K1205" s="17"/>
      <c r="L1205" s="18"/>
    </row>
    <row r="1206" spans="11:12">
      <c r="K1206" s="17"/>
      <c r="L1206" s="18"/>
    </row>
    <row r="1207" spans="11:12">
      <c r="K1207" s="17"/>
      <c r="L1207" s="18"/>
    </row>
    <row r="1208" spans="11:12">
      <c r="K1208" s="17"/>
      <c r="L1208" s="18"/>
    </row>
    <row r="1209" spans="11:12">
      <c r="K1209" s="17"/>
      <c r="L1209" s="18"/>
    </row>
    <row r="1210" spans="11:12">
      <c r="K1210" s="17"/>
      <c r="L1210" s="18"/>
    </row>
    <row r="1211" spans="11:12">
      <c r="K1211" s="17"/>
      <c r="L1211" s="18"/>
    </row>
    <row r="1212" spans="11:12">
      <c r="K1212" s="17"/>
      <c r="L1212" s="18"/>
    </row>
    <row r="1213" spans="11:12">
      <c r="K1213" s="17"/>
      <c r="L1213" s="18"/>
    </row>
    <row r="1214" spans="11:12">
      <c r="K1214" s="17"/>
      <c r="L1214" s="18"/>
    </row>
    <row r="1215" spans="11:12">
      <c r="K1215" s="17"/>
      <c r="L1215" s="18"/>
    </row>
    <row r="1216" spans="11:12">
      <c r="K1216" s="17"/>
      <c r="L1216" s="18"/>
    </row>
    <row r="1217" spans="11:12">
      <c r="K1217" s="17"/>
      <c r="L1217" s="18"/>
    </row>
    <row r="1218" spans="11:12">
      <c r="K1218" s="17"/>
      <c r="L1218" s="18"/>
    </row>
    <row r="1219" spans="11:12">
      <c r="K1219" s="17"/>
      <c r="L1219" s="18"/>
    </row>
    <row r="1220" spans="11:12">
      <c r="K1220" s="17"/>
      <c r="L1220" s="18"/>
    </row>
    <row r="1221" spans="11:12">
      <c r="K1221" s="17"/>
      <c r="L1221" s="18"/>
    </row>
    <row r="1222" spans="11:12">
      <c r="K1222" s="17"/>
      <c r="L1222" s="18"/>
    </row>
    <row r="1223" spans="11:12">
      <c r="K1223" s="17"/>
      <c r="L1223" s="18"/>
    </row>
    <row r="1224" spans="11:12">
      <c r="K1224" s="17"/>
      <c r="L1224" s="18"/>
    </row>
    <row r="1225" spans="11:12">
      <c r="K1225" s="17"/>
      <c r="L1225" s="18"/>
    </row>
    <row r="1226" spans="11:12">
      <c r="K1226" s="17"/>
      <c r="L1226" s="18"/>
    </row>
    <row r="1227" spans="11:12">
      <c r="K1227" s="17"/>
      <c r="L1227" s="18"/>
    </row>
    <row r="1228" spans="11:12">
      <c r="K1228" s="17"/>
      <c r="L1228" s="18"/>
    </row>
    <row r="1229" spans="11:12">
      <c r="K1229" s="17"/>
      <c r="L1229" s="18"/>
    </row>
    <row r="1230" spans="11:12">
      <c r="K1230" s="17"/>
      <c r="L1230" s="18"/>
    </row>
    <row r="1231" spans="11:12">
      <c r="K1231" s="17"/>
      <c r="L1231" s="18"/>
    </row>
    <row r="1232" spans="11:12">
      <c r="K1232" s="17"/>
      <c r="L1232" s="18"/>
    </row>
    <row r="1233" spans="11:12">
      <c r="K1233" s="17"/>
      <c r="L1233" s="18"/>
    </row>
    <row r="1234" spans="11:12">
      <c r="K1234" s="17"/>
      <c r="L1234" s="18"/>
    </row>
    <row r="1235" spans="11:12">
      <c r="K1235" s="17"/>
      <c r="L1235" s="18"/>
    </row>
    <row r="1236" spans="11:12">
      <c r="K1236" s="17"/>
      <c r="L1236" s="18"/>
    </row>
    <row r="1237" spans="11:12">
      <c r="K1237" s="17"/>
      <c r="L1237" s="18"/>
    </row>
    <row r="1238" spans="11:12">
      <c r="K1238" s="17"/>
      <c r="L1238" s="18"/>
    </row>
    <row r="1239" spans="11:12">
      <c r="K1239" s="17"/>
      <c r="L1239" s="18"/>
    </row>
    <row r="1240" spans="11:12">
      <c r="K1240" s="17"/>
      <c r="L1240" s="18"/>
    </row>
    <row r="1241" spans="11:12">
      <c r="K1241" s="17"/>
      <c r="L1241" s="18"/>
    </row>
    <row r="1242" spans="11:12">
      <c r="K1242" s="17"/>
      <c r="L1242" s="18"/>
    </row>
    <row r="1243" spans="11:12">
      <c r="K1243" s="17"/>
      <c r="L1243" s="18"/>
    </row>
    <row r="1244" spans="11:12">
      <c r="K1244" s="17"/>
      <c r="L1244" s="18"/>
    </row>
    <row r="1245" spans="11:12">
      <c r="K1245" s="17"/>
      <c r="L1245" s="18"/>
    </row>
    <row r="1246" spans="11:12">
      <c r="K1246" s="17"/>
      <c r="L1246" s="18"/>
    </row>
    <row r="1247" spans="11:12">
      <c r="K1247" s="17"/>
      <c r="L1247" s="18"/>
    </row>
    <row r="1248" spans="11:12">
      <c r="K1248" s="17"/>
      <c r="L1248" s="18"/>
    </row>
    <row r="1249" spans="11:12">
      <c r="K1249" s="17"/>
      <c r="L1249" s="18"/>
    </row>
    <row r="1250" spans="11:12">
      <c r="K1250" s="17"/>
      <c r="L1250" s="18"/>
    </row>
    <row r="1251" spans="11:12">
      <c r="K1251" s="17"/>
      <c r="L1251" s="18"/>
    </row>
    <row r="1252" spans="11:12">
      <c r="K1252" s="17"/>
      <c r="L1252" s="18"/>
    </row>
    <row r="1253" spans="11:12">
      <c r="K1253" s="17"/>
      <c r="L1253" s="18"/>
    </row>
    <row r="1254" spans="11:12">
      <c r="K1254" s="17"/>
      <c r="L1254" s="18"/>
    </row>
    <row r="1255" spans="11:12">
      <c r="K1255" s="17"/>
      <c r="L1255" s="18"/>
    </row>
    <row r="1256" spans="11:12">
      <c r="K1256" s="17"/>
      <c r="L1256" s="18"/>
    </row>
    <row r="1257" spans="11:12">
      <c r="K1257" s="17"/>
      <c r="L1257" s="18"/>
    </row>
    <row r="1258" spans="11:12">
      <c r="K1258" s="17"/>
      <c r="L1258" s="18"/>
    </row>
    <row r="1259" spans="11:12">
      <c r="K1259" s="17"/>
      <c r="L1259" s="18"/>
    </row>
    <row r="1260" spans="11:12">
      <c r="K1260" s="17"/>
      <c r="L1260" s="18"/>
    </row>
    <row r="1261" spans="11:12">
      <c r="K1261" s="17"/>
      <c r="L1261" s="18"/>
    </row>
    <row r="1262" spans="11:12">
      <c r="K1262" s="17"/>
      <c r="L1262" s="18"/>
    </row>
    <row r="1263" spans="11:12">
      <c r="K1263" s="17"/>
      <c r="L1263" s="18"/>
    </row>
    <row r="1264" spans="11:12">
      <c r="K1264" s="17"/>
      <c r="L1264" s="18"/>
    </row>
    <row r="1265" spans="11:12">
      <c r="K1265" s="17"/>
      <c r="L1265" s="18"/>
    </row>
    <row r="1266" spans="11:12">
      <c r="K1266" s="17"/>
      <c r="L1266" s="18"/>
    </row>
    <row r="1267" spans="11:12">
      <c r="K1267" s="17"/>
      <c r="L1267" s="18"/>
    </row>
    <row r="1268" spans="11:12">
      <c r="K1268" s="17"/>
      <c r="L1268" s="18"/>
    </row>
    <row r="1269" spans="11:12">
      <c r="K1269" s="17"/>
      <c r="L1269" s="18"/>
    </row>
    <row r="1270" spans="11:12">
      <c r="K1270" s="17"/>
      <c r="L1270" s="18"/>
    </row>
    <row r="1271" spans="11:12">
      <c r="K1271" s="17"/>
      <c r="L1271" s="18"/>
    </row>
    <row r="1272" spans="11:12">
      <c r="K1272" s="17"/>
      <c r="L1272" s="18"/>
    </row>
    <row r="1273" spans="11:12">
      <c r="K1273" s="17"/>
      <c r="L1273" s="18"/>
    </row>
    <row r="1274" spans="11:12">
      <c r="K1274" s="17"/>
      <c r="L1274" s="18"/>
    </row>
    <row r="1275" spans="11:12">
      <c r="K1275" s="17"/>
      <c r="L1275" s="18"/>
    </row>
    <row r="1276" spans="11:12">
      <c r="K1276" s="17"/>
      <c r="L1276" s="18"/>
    </row>
    <row r="1277" spans="11:12">
      <c r="K1277" s="17"/>
      <c r="L1277" s="18"/>
    </row>
    <row r="1278" spans="11:12">
      <c r="K1278" s="17"/>
      <c r="L1278" s="18"/>
    </row>
    <row r="1279" spans="11:12">
      <c r="K1279" s="17"/>
      <c r="L1279" s="18"/>
    </row>
    <row r="1280" spans="11:12">
      <c r="K1280" s="17"/>
      <c r="L1280" s="18"/>
    </row>
    <row r="1281" spans="11:12">
      <c r="K1281" s="17"/>
      <c r="L1281" s="18"/>
    </row>
    <row r="1282" spans="11:12">
      <c r="K1282" s="17"/>
      <c r="L1282" s="18"/>
    </row>
    <row r="1283" spans="11:12">
      <c r="K1283" s="17"/>
      <c r="L1283" s="18"/>
    </row>
    <row r="1284" spans="11:12">
      <c r="K1284" s="17"/>
      <c r="L1284" s="18"/>
    </row>
    <row r="1285" spans="11:12">
      <c r="K1285" s="17"/>
      <c r="L1285" s="18"/>
    </row>
    <row r="1286" spans="11:12">
      <c r="K1286" s="17"/>
      <c r="L1286" s="18"/>
    </row>
    <row r="1287" spans="11:12">
      <c r="K1287" s="17"/>
      <c r="L1287" s="18"/>
    </row>
    <row r="1288" spans="11:12">
      <c r="K1288" s="17"/>
      <c r="L1288" s="18"/>
    </row>
    <row r="1289" spans="11:12">
      <c r="K1289" s="17"/>
      <c r="L1289" s="18"/>
    </row>
    <row r="1290" spans="11:12">
      <c r="K1290" s="17"/>
      <c r="L1290" s="18"/>
    </row>
    <row r="1291" spans="11:12">
      <c r="K1291" s="17"/>
      <c r="L1291" s="18"/>
    </row>
    <row r="1292" spans="11:12">
      <c r="K1292" s="17"/>
      <c r="L1292" s="18"/>
    </row>
    <row r="1293" spans="11:12">
      <c r="K1293" s="17"/>
      <c r="L1293" s="18"/>
    </row>
    <row r="1294" spans="11:12">
      <c r="K1294" s="17"/>
      <c r="L1294" s="18"/>
    </row>
    <row r="1295" spans="11:12">
      <c r="K1295" s="17"/>
      <c r="L1295" s="18"/>
    </row>
    <row r="1296" spans="11:12">
      <c r="K1296" s="17"/>
      <c r="L1296" s="18"/>
    </row>
    <row r="1297" spans="11:12">
      <c r="K1297" s="17"/>
      <c r="L1297" s="18"/>
    </row>
    <row r="1298" spans="11:12">
      <c r="K1298" s="17"/>
      <c r="L1298" s="18"/>
    </row>
    <row r="1299" spans="11:12">
      <c r="K1299" s="17"/>
      <c r="L1299" s="18"/>
    </row>
    <row r="1300" spans="11:12">
      <c r="K1300" s="17"/>
      <c r="L1300" s="18"/>
    </row>
    <row r="1301" spans="11:12">
      <c r="K1301" s="17"/>
      <c r="L1301" s="18"/>
    </row>
    <row r="1302" spans="11:12">
      <c r="K1302" s="17"/>
      <c r="L1302" s="18"/>
    </row>
    <row r="1303" spans="11:12">
      <c r="K1303" s="17"/>
      <c r="L1303" s="18"/>
    </row>
    <row r="1304" spans="11:12">
      <c r="K1304" s="17"/>
      <c r="L1304" s="18"/>
    </row>
    <row r="1305" spans="11:12">
      <c r="K1305" s="17"/>
      <c r="L1305" s="18"/>
    </row>
    <row r="1306" spans="11:12">
      <c r="K1306" s="17"/>
      <c r="L1306" s="18"/>
    </row>
    <row r="1307" spans="11:12">
      <c r="K1307" s="17"/>
      <c r="L1307" s="18"/>
    </row>
    <row r="1308" spans="11:12">
      <c r="K1308" s="17"/>
      <c r="L1308" s="18"/>
    </row>
    <row r="1309" spans="11:12">
      <c r="K1309" s="17"/>
      <c r="L1309" s="18"/>
    </row>
    <row r="1310" spans="11:12">
      <c r="K1310" s="17"/>
      <c r="L1310" s="18"/>
    </row>
    <row r="1311" spans="11:12">
      <c r="K1311" s="17"/>
      <c r="L1311" s="18"/>
    </row>
    <row r="1312" spans="11:12">
      <c r="K1312" s="17"/>
      <c r="L1312" s="18"/>
    </row>
    <row r="1313" spans="11:12">
      <c r="K1313" s="17"/>
      <c r="L1313" s="18"/>
    </row>
    <row r="1314" spans="11:12">
      <c r="K1314" s="17"/>
      <c r="L1314" s="18"/>
    </row>
    <row r="1315" spans="11:12">
      <c r="K1315" s="17"/>
      <c r="L1315" s="18"/>
    </row>
    <row r="1316" spans="11:12">
      <c r="K1316" s="17"/>
      <c r="L1316" s="18"/>
    </row>
    <row r="1317" spans="11:12">
      <c r="K1317" s="17"/>
      <c r="L1317" s="18"/>
    </row>
    <row r="1318" spans="11:12">
      <c r="K1318" s="17"/>
      <c r="L1318" s="18"/>
    </row>
    <row r="1319" spans="11:12">
      <c r="K1319" s="17"/>
      <c r="L1319" s="18"/>
    </row>
    <row r="1320" spans="11:12">
      <c r="K1320" s="17"/>
      <c r="L1320" s="18"/>
    </row>
    <row r="1321" spans="11:12">
      <c r="K1321" s="17"/>
      <c r="L1321" s="18"/>
    </row>
    <row r="1322" spans="11:12">
      <c r="K1322" s="17"/>
      <c r="L1322" s="18"/>
    </row>
    <row r="1323" spans="11:12">
      <c r="K1323" s="17"/>
      <c r="L1323" s="18"/>
    </row>
    <row r="1324" spans="11:12">
      <c r="K1324" s="17"/>
      <c r="L1324" s="18"/>
    </row>
    <row r="1325" spans="11:12">
      <c r="K1325" s="17"/>
      <c r="L1325" s="18"/>
    </row>
    <row r="1326" spans="11:12">
      <c r="K1326" s="17"/>
      <c r="L1326" s="18"/>
    </row>
    <row r="1327" spans="11:12">
      <c r="K1327" s="17"/>
      <c r="L1327" s="18"/>
    </row>
    <row r="1328" spans="11:12">
      <c r="K1328" s="17"/>
      <c r="L1328" s="18"/>
    </row>
    <row r="1329" spans="11:12">
      <c r="K1329" s="17"/>
      <c r="L1329" s="18"/>
    </row>
    <row r="1330" spans="11:12">
      <c r="K1330" s="17"/>
      <c r="L1330" s="18"/>
    </row>
    <row r="1331" spans="11:12">
      <c r="K1331" s="17"/>
      <c r="L1331" s="18"/>
    </row>
    <row r="1332" spans="11:12">
      <c r="K1332" s="17"/>
      <c r="L1332" s="18"/>
    </row>
    <row r="1333" spans="11:12">
      <c r="K1333" s="17"/>
      <c r="L1333" s="18"/>
    </row>
    <row r="1334" spans="11:12">
      <c r="K1334" s="17"/>
      <c r="L1334" s="18"/>
    </row>
    <row r="1335" spans="11:12">
      <c r="K1335" s="17"/>
      <c r="L1335" s="18"/>
    </row>
    <row r="1336" spans="11:12">
      <c r="K1336" s="17"/>
      <c r="L1336" s="18"/>
    </row>
    <row r="1337" spans="11:12">
      <c r="K1337" s="17"/>
      <c r="L1337" s="18"/>
    </row>
    <row r="1338" spans="11:12">
      <c r="K1338" s="17"/>
      <c r="L1338" s="18"/>
    </row>
    <row r="1339" spans="11:12">
      <c r="K1339" s="17"/>
      <c r="L1339" s="18"/>
    </row>
    <row r="1340" spans="11:12">
      <c r="K1340" s="17"/>
      <c r="L1340" s="18"/>
    </row>
    <row r="1341" spans="11:12">
      <c r="K1341" s="17"/>
      <c r="L1341" s="18"/>
    </row>
    <row r="1342" spans="11:12">
      <c r="K1342" s="17"/>
      <c r="L1342" s="18"/>
    </row>
    <row r="1343" spans="11:12">
      <c r="K1343" s="17"/>
      <c r="L1343" s="18"/>
    </row>
    <row r="1344" spans="11:12">
      <c r="K1344" s="17"/>
      <c r="L1344" s="18"/>
    </row>
    <row r="1345" spans="11:12">
      <c r="K1345" s="17"/>
      <c r="L1345" s="18"/>
    </row>
    <row r="1346" spans="11:12">
      <c r="K1346" s="17"/>
      <c r="L1346" s="18"/>
    </row>
    <row r="1347" spans="11:12">
      <c r="K1347" s="17"/>
      <c r="L1347" s="18"/>
    </row>
    <row r="1348" spans="11:12">
      <c r="K1348" s="17"/>
      <c r="L1348" s="18"/>
    </row>
    <row r="1349" spans="11:12">
      <c r="K1349" s="17"/>
      <c r="L1349" s="18"/>
    </row>
    <row r="1350" spans="11:12">
      <c r="K1350" s="17"/>
      <c r="L1350" s="18"/>
    </row>
    <row r="1351" spans="11:12">
      <c r="K1351" s="17"/>
      <c r="L1351" s="18"/>
    </row>
    <row r="1352" spans="11:12">
      <c r="K1352" s="17"/>
      <c r="L1352" s="18"/>
    </row>
    <row r="1353" spans="11:12">
      <c r="K1353" s="17"/>
      <c r="L1353" s="18"/>
    </row>
    <row r="1354" spans="11:12">
      <c r="K1354" s="17"/>
      <c r="L1354" s="18"/>
    </row>
    <row r="1355" spans="11:12">
      <c r="K1355" s="17"/>
      <c r="L1355" s="18"/>
    </row>
    <row r="1356" spans="11:12">
      <c r="K1356" s="17"/>
      <c r="L1356" s="18"/>
    </row>
    <row r="1357" spans="11:12">
      <c r="K1357" s="17"/>
      <c r="L1357" s="18"/>
    </row>
    <row r="1358" spans="11:12">
      <c r="K1358" s="17"/>
      <c r="L1358" s="18"/>
    </row>
    <row r="1359" spans="11:12">
      <c r="K1359" s="17"/>
      <c r="L1359" s="18"/>
    </row>
    <row r="1360" spans="11:12">
      <c r="K1360" s="17"/>
      <c r="L1360" s="18"/>
    </row>
    <row r="1361" spans="11:12">
      <c r="K1361" s="17"/>
      <c r="L1361" s="18"/>
    </row>
    <row r="1362" spans="11:12">
      <c r="K1362" s="17"/>
      <c r="L1362" s="18"/>
    </row>
    <row r="1363" spans="11:12">
      <c r="K1363" s="17"/>
      <c r="L1363" s="18"/>
    </row>
    <row r="1364" spans="11:12">
      <c r="K1364" s="17"/>
      <c r="L1364" s="18"/>
    </row>
    <row r="1365" spans="11:12">
      <c r="K1365" s="17"/>
      <c r="L1365" s="18"/>
    </row>
    <row r="1366" spans="11:12">
      <c r="K1366" s="17"/>
      <c r="L1366" s="18"/>
    </row>
    <row r="1367" spans="11:12">
      <c r="K1367" s="17"/>
      <c r="L1367" s="18"/>
    </row>
    <row r="1368" spans="11:12">
      <c r="K1368" s="17"/>
      <c r="L1368" s="18"/>
    </row>
    <row r="1369" spans="11:12">
      <c r="K1369" s="17"/>
      <c r="L1369" s="18"/>
    </row>
    <row r="1370" spans="11:12">
      <c r="K1370" s="17"/>
      <c r="L1370" s="18"/>
    </row>
    <row r="1371" spans="11:12">
      <c r="K1371" s="17"/>
      <c r="L1371" s="18"/>
    </row>
    <row r="1372" spans="11:12">
      <c r="K1372" s="17"/>
      <c r="L1372" s="18"/>
    </row>
    <row r="1373" spans="11:12">
      <c r="K1373" s="17"/>
      <c r="L1373" s="18"/>
    </row>
    <row r="1374" spans="11:12">
      <c r="K1374" s="17"/>
      <c r="L1374" s="18"/>
    </row>
    <row r="1375" spans="11:12">
      <c r="K1375" s="17"/>
      <c r="L1375" s="18"/>
    </row>
    <row r="1376" spans="11:12">
      <c r="K1376" s="17"/>
      <c r="L1376" s="18"/>
    </row>
    <row r="1377" spans="11:12">
      <c r="K1377" s="17"/>
      <c r="L1377" s="18"/>
    </row>
    <row r="1378" spans="11:12">
      <c r="K1378" s="17"/>
      <c r="L1378" s="18"/>
    </row>
    <row r="1379" spans="11:12">
      <c r="K1379" s="17"/>
      <c r="L1379" s="18"/>
    </row>
    <row r="1380" spans="11:12">
      <c r="K1380" s="17"/>
      <c r="L1380" s="18"/>
    </row>
    <row r="1381" spans="11:12">
      <c r="K1381" s="17"/>
      <c r="L1381" s="18"/>
    </row>
    <row r="1382" spans="11:12">
      <c r="K1382" s="17"/>
      <c r="L1382" s="18"/>
    </row>
    <row r="1383" spans="11:12">
      <c r="K1383" s="17"/>
      <c r="L1383" s="18"/>
    </row>
    <row r="1384" spans="11:12">
      <c r="K1384" s="17"/>
      <c r="L1384" s="18"/>
    </row>
    <row r="1385" spans="11:12">
      <c r="K1385" s="17"/>
      <c r="L1385" s="18"/>
    </row>
    <row r="1386" spans="11:12">
      <c r="K1386" s="17"/>
      <c r="L1386" s="18"/>
    </row>
    <row r="1387" spans="11:12">
      <c r="K1387" s="17"/>
      <c r="L1387" s="18"/>
    </row>
    <row r="1388" spans="11:12">
      <c r="K1388" s="17"/>
      <c r="L1388" s="18"/>
    </row>
    <row r="1389" spans="11:12">
      <c r="K1389" s="17"/>
      <c r="L1389" s="18"/>
    </row>
    <row r="1390" spans="11:12">
      <c r="K1390" s="17"/>
      <c r="L1390" s="18"/>
    </row>
    <row r="1391" spans="11:12">
      <c r="K1391" s="17"/>
      <c r="L1391" s="18"/>
    </row>
    <row r="1392" spans="11:12">
      <c r="K1392" s="17"/>
      <c r="L1392" s="18"/>
    </row>
    <row r="1393" spans="11:12">
      <c r="K1393" s="17"/>
      <c r="L1393" s="18"/>
    </row>
    <row r="1394" spans="11:12">
      <c r="K1394" s="17"/>
      <c r="L1394" s="18"/>
    </row>
    <row r="1395" spans="11:12">
      <c r="K1395" s="17"/>
      <c r="L1395" s="18"/>
    </row>
    <row r="1396" spans="11:12">
      <c r="K1396" s="17"/>
      <c r="L1396" s="18"/>
    </row>
    <row r="1397" spans="11:12">
      <c r="K1397" s="17"/>
      <c r="L1397" s="18"/>
    </row>
    <row r="1398" spans="11:12">
      <c r="K1398" s="17"/>
      <c r="L1398" s="18"/>
    </row>
    <row r="1399" spans="11:12">
      <c r="K1399" s="17"/>
      <c r="L1399" s="18"/>
    </row>
  </sheetData>
  <mergeCells count="5">
    <mergeCell ref="A1:E1"/>
    <mergeCell ref="I7:J8"/>
    <mergeCell ref="K7:L8"/>
    <mergeCell ref="A4:B4"/>
    <mergeCell ref="A5:B5"/>
  </mergeCells>
  <phoneticPr fontId="0" type="noConversion"/>
  <pageMargins left="0.75" right="0.75" top="1" bottom="1" header="0.5" footer="0.5"/>
  <pageSetup paperSize="9" scale="75" fitToHeight="2" orientation="landscape" r:id="rId1"/>
  <headerFooter alignWithMargins="0"/>
  <colBreaks count="2" manualBreakCount="2">
    <brk id="11" max="92" man="1"/>
    <brk id="32" max="9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DATI ACQUEDOTTO</vt:lpstr>
      <vt:lpstr>GRAFICI</vt:lpstr>
      <vt:lpstr>TABELLE</vt:lpstr>
      <vt:lpstr>GRAFICI!Area_stampa</vt:lpstr>
      <vt:lpstr>TABELLE!Area_stampa</vt:lpstr>
      <vt:lpstr>TABELLE!Titoli_stampa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dimalta</cp:lastModifiedBy>
  <cp:lastPrinted>2008-06-30T15:12:34Z</cp:lastPrinted>
  <dcterms:created xsi:type="dcterms:W3CDTF">2006-06-28T15:34:32Z</dcterms:created>
  <dcterms:modified xsi:type="dcterms:W3CDTF">2012-10-08T15:39:01Z</dcterms:modified>
</cp:coreProperties>
</file>